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60" windowWidth="19200" windowHeight="7980" tabRatio="879"/>
  </bookViews>
  <sheets>
    <sheet name="Cover" sheetId="1" r:id="rId1"/>
    <sheet name="Test case summary" sheetId="2" r:id="rId2"/>
    <sheet name="Alignment results" sheetId="3" r:id="rId3"/>
    <sheet name="Impairment results" sheetId="13" r:id="rId4"/>
    <sheet name="Test 1- FDD TM3" sheetId="4" r:id="rId5"/>
    <sheet name="Test 2- FDD TM4" sheetId="5" r:id="rId6"/>
    <sheet name="Test 3 FDD TM9 option 1" sheetId="6" r:id="rId7"/>
    <sheet name="Test 3 FDD TM9 option 2" sheetId="7" r:id="rId8"/>
    <sheet name="Test 4 - TDD TM3" sheetId="9" r:id="rId9"/>
    <sheet name="Test 5 - TDD TM4" sheetId="10" r:id="rId10"/>
    <sheet name="Test 6 - TDD TM8 option 1" sheetId="8" r:id="rId11"/>
    <sheet name="Test 6 - TDD TM8 option 2" sheetId="11" r:id="rId12"/>
  </sheets>
  <calcPr calcId="125725"/>
</workbook>
</file>

<file path=xl/calcChain.xml><?xml version="1.0" encoding="utf-8"?>
<calcChain xmlns="http://schemas.openxmlformats.org/spreadsheetml/2006/main">
  <c r="AG5" i="3"/>
  <c r="H40" i="8"/>
  <c r="F40"/>
  <c r="H39"/>
  <c r="F39"/>
  <c r="H38"/>
  <c r="F38"/>
  <c r="H36"/>
  <c r="H35"/>
  <c r="Q11" i="3" s="1"/>
  <c r="H37" i="8"/>
  <c r="G37"/>
  <c r="F37"/>
  <c r="G36"/>
  <c r="F36"/>
  <c r="G35"/>
  <c r="F35"/>
  <c r="H36" i="10"/>
  <c r="H37"/>
  <c r="G37"/>
  <c r="F37"/>
  <c r="G36"/>
  <c r="F36"/>
  <c r="H35"/>
  <c r="G35"/>
  <c r="F35"/>
  <c r="G36" i="9"/>
  <c r="H37"/>
  <c r="G37"/>
  <c r="F37"/>
  <c r="H36"/>
  <c r="F36"/>
  <c r="H35"/>
  <c r="G35"/>
  <c r="F35"/>
  <c r="K23" i="3"/>
  <c r="I23"/>
  <c r="K19"/>
  <c r="I19"/>
  <c r="P11"/>
  <c r="O11"/>
  <c r="Q7"/>
  <c r="P7"/>
  <c r="O7"/>
  <c r="H40" i="6"/>
  <c r="F40"/>
  <c r="H39"/>
  <c r="F39"/>
  <c r="H38"/>
  <c r="F38"/>
  <c r="H36"/>
  <c r="H35"/>
  <c r="F35"/>
  <c r="H37"/>
  <c r="G37"/>
  <c r="F37"/>
  <c r="G36"/>
  <c r="F36"/>
  <c r="G35"/>
  <c r="G37" i="5"/>
  <c r="F35"/>
  <c r="H37"/>
  <c r="F37"/>
  <c r="H36"/>
  <c r="G36"/>
  <c r="F36"/>
  <c r="H35"/>
  <c r="G35"/>
  <c r="G37" i="4"/>
  <c r="H36"/>
  <c r="G35"/>
  <c r="H37"/>
  <c r="F37"/>
  <c r="G36"/>
  <c r="F36"/>
  <c r="H35"/>
  <c r="F35"/>
  <c r="C24" i="13" l="1"/>
  <c r="D24" s="1"/>
  <c r="C23"/>
  <c r="D23" s="1"/>
  <c r="C22"/>
  <c r="D22" s="1"/>
  <c r="C21"/>
  <c r="D21" s="1"/>
  <c r="C20"/>
  <c r="D20" s="1"/>
  <c r="D19"/>
  <c r="C19"/>
  <c r="C18"/>
  <c r="D18" s="1"/>
  <c r="C17"/>
  <c r="D17" s="1"/>
  <c r="AH11" i="3"/>
  <c r="AG11"/>
  <c r="C7" i="13" l="1"/>
  <c r="D7" s="1"/>
  <c r="C9"/>
  <c r="D9" s="1"/>
  <c r="C11"/>
  <c r="D11" s="1"/>
  <c r="C6"/>
  <c r="D6" s="1"/>
  <c r="C12"/>
  <c r="D12" s="1"/>
  <c r="C8"/>
  <c r="D8" s="1"/>
  <c r="C5"/>
  <c r="D5" s="1"/>
  <c r="C10"/>
  <c r="D10" s="1"/>
  <c r="AF5" i="3"/>
  <c r="AF6"/>
  <c r="AF7"/>
  <c r="AF9"/>
  <c r="AF10"/>
  <c r="AF11"/>
  <c r="Y12"/>
  <c r="Y11"/>
  <c r="Y8"/>
  <c r="Y7"/>
  <c r="X12"/>
  <c r="X11"/>
  <c r="X8"/>
  <c r="X7"/>
  <c r="O40" i="11"/>
  <c r="O39"/>
  <c r="O38"/>
  <c r="R24" i="3" s="1"/>
  <c r="O40" i="8"/>
  <c r="O39"/>
  <c r="O38"/>
  <c r="R23" i="3" s="1"/>
  <c r="O40" i="7"/>
  <c r="O39"/>
  <c r="O38"/>
  <c r="R20" i="3" s="1"/>
  <c r="O40" i="6"/>
  <c r="O39"/>
  <c r="O38"/>
  <c r="R19" i="3" s="1"/>
  <c r="S12"/>
  <c r="R12"/>
  <c r="S7"/>
  <c r="R7"/>
  <c r="I40" i="11"/>
  <c r="I40" i="6"/>
  <c r="I38" i="11"/>
  <c r="L24" i="3" s="1"/>
  <c r="I38" i="6"/>
  <c r="L19" i="3" s="1"/>
  <c r="M12"/>
  <c r="N12"/>
  <c r="AP12"/>
  <c r="AQ12"/>
  <c r="AR12"/>
  <c r="H12" s="1"/>
  <c r="M11"/>
  <c r="N11"/>
  <c r="R11"/>
  <c r="S11"/>
  <c r="AE11"/>
  <c r="AM11"/>
  <c r="AN11"/>
  <c r="AP11"/>
  <c r="AQ11"/>
  <c r="AR11"/>
  <c r="M10"/>
  <c r="N10"/>
  <c r="O10"/>
  <c r="P10"/>
  <c r="Q10"/>
  <c r="R10"/>
  <c r="S10"/>
  <c r="X10"/>
  <c r="Y10"/>
  <c r="AE10"/>
  <c r="AG10"/>
  <c r="AH10"/>
  <c r="AJ10"/>
  <c r="AK10"/>
  <c r="AL10"/>
  <c r="AM10"/>
  <c r="AN10"/>
  <c r="AP10"/>
  <c r="AQ10"/>
  <c r="AR10"/>
  <c r="M9"/>
  <c r="N9"/>
  <c r="O9"/>
  <c r="P9"/>
  <c r="Q9"/>
  <c r="R9"/>
  <c r="S9"/>
  <c r="X9"/>
  <c r="Y9"/>
  <c r="AE9"/>
  <c r="AG9"/>
  <c r="AH9"/>
  <c r="AJ9"/>
  <c r="AK9"/>
  <c r="AM9"/>
  <c r="AN9"/>
  <c r="AP9"/>
  <c r="AQ9"/>
  <c r="AR9"/>
  <c r="M8"/>
  <c r="N8"/>
  <c r="R8"/>
  <c r="S8"/>
  <c r="U8"/>
  <c r="V8"/>
  <c r="W8"/>
  <c r="AA8"/>
  <c r="AB8"/>
  <c r="M7"/>
  <c r="N7"/>
  <c r="AA7"/>
  <c r="AB7"/>
  <c r="AE7"/>
  <c r="AG7"/>
  <c r="AH7"/>
  <c r="AJ7"/>
  <c r="AK7"/>
  <c r="AL7"/>
  <c r="AM7"/>
  <c r="AN7"/>
  <c r="M6"/>
  <c r="N6"/>
  <c r="O6"/>
  <c r="P6"/>
  <c r="Q6"/>
  <c r="R6"/>
  <c r="S6"/>
  <c r="U6"/>
  <c r="V6"/>
  <c r="W6"/>
  <c r="X6"/>
  <c r="Y6"/>
  <c r="AA6"/>
  <c r="AB6"/>
  <c r="AE6"/>
  <c r="AG6"/>
  <c r="AH6"/>
  <c r="AJ6"/>
  <c r="AK6"/>
  <c r="AL6"/>
  <c r="AM6"/>
  <c r="AN6"/>
  <c r="M5"/>
  <c r="N5"/>
  <c r="O5"/>
  <c r="P5"/>
  <c r="Q5"/>
  <c r="R5"/>
  <c r="S5"/>
  <c r="U5"/>
  <c r="V5"/>
  <c r="W5"/>
  <c r="X5"/>
  <c r="Y5"/>
  <c r="AA5"/>
  <c r="AB5"/>
  <c r="AE5"/>
  <c r="AH5"/>
  <c r="AJ5"/>
  <c r="AK5"/>
  <c r="AL5"/>
  <c r="AM5"/>
  <c r="AN5"/>
  <c r="AJ24"/>
  <c r="AL24"/>
  <c r="AA23"/>
  <c r="AG23"/>
  <c r="AJ23"/>
  <c r="AL23"/>
  <c r="X22"/>
  <c r="Z22"/>
  <c r="AA22"/>
  <c r="AG22"/>
  <c r="AJ22"/>
  <c r="AL22"/>
  <c r="X21"/>
  <c r="Z21"/>
  <c r="AA21"/>
  <c r="AG21"/>
  <c r="AJ21"/>
  <c r="AL21"/>
  <c r="O20"/>
  <c r="Q20"/>
  <c r="AA19"/>
  <c r="AG19"/>
  <c r="O18"/>
  <c r="Q18"/>
  <c r="X18"/>
  <c r="Z18"/>
  <c r="AA18"/>
  <c r="AG18"/>
  <c r="O17"/>
  <c r="Q17"/>
  <c r="X17"/>
  <c r="Z17"/>
  <c r="AA17"/>
  <c r="AG17"/>
  <c r="L5"/>
  <c r="L12"/>
  <c r="L11"/>
  <c r="L10"/>
  <c r="L9"/>
  <c r="L8"/>
  <c r="L7"/>
  <c r="L6"/>
  <c r="I39" i="11"/>
  <c r="I39" i="6"/>
  <c r="R39" i="7"/>
  <c r="R40"/>
  <c r="R38"/>
  <c r="U20" i="3" s="1"/>
  <c r="AC39" i="6"/>
  <c r="AC40"/>
  <c r="AC38"/>
  <c r="AF19" i="3" s="1"/>
  <c r="AA39" i="6"/>
  <c r="AA40"/>
  <c r="AA38"/>
  <c r="AD19" i="3" s="1"/>
  <c r="R39" i="6"/>
  <c r="R40"/>
  <c r="R38"/>
  <c r="U19" i="3" s="1"/>
  <c r="R39" i="5"/>
  <c r="R40"/>
  <c r="R38"/>
  <c r="U18" i="3" s="1"/>
  <c r="R38" i="4"/>
  <c r="U17" i="3" s="1"/>
  <c r="R39" i="4"/>
  <c r="R40"/>
  <c r="C38"/>
  <c r="F17" i="3" s="1"/>
  <c r="W40" i="8"/>
  <c r="U40"/>
  <c r="W39"/>
  <c r="U39"/>
  <c r="W38"/>
  <c r="Z23" i="3"/>
  <c r="U38" i="8"/>
  <c r="X23" i="3" s="1"/>
  <c r="AC40" i="10"/>
  <c r="AA40"/>
  <c r="AC39"/>
  <c r="AA39"/>
  <c r="AC38"/>
  <c r="AF22" i="3"/>
  <c r="AA38" i="10"/>
  <c r="AD22" i="3" s="1"/>
  <c r="O40" i="10"/>
  <c r="O39"/>
  <c r="O38"/>
  <c r="R22" i="3" s="1"/>
  <c r="AA40" i="9"/>
  <c r="AA39"/>
  <c r="AA38"/>
  <c r="AD21" i="3" s="1"/>
  <c r="W40" i="6"/>
  <c r="U40"/>
  <c r="W39"/>
  <c r="U39"/>
  <c r="W38"/>
  <c r="Z19" i="3"/>
  <c r="U38" i="6"/>
  <c r="X19" i="3" s="1"/>
  <c r="AC40" i="5"/>
  <c r="AA40"/>
  <c r="AC39"/>
  <c r="AA39"/>
  <c r="AC38"/>
  <c r="AF18" i="3" s="1"/>
  <c r="AA38" i="5"/>
  <c r="AD18" i="3" s="1"/>
  <c r="AC40" i="4"/>
  <c r="AA40"/>
  <c r="AC39"/>
  <c r="AA39"/>
  <c r="AC38"/>
  <c r="AF17" i="3" s="1"/>
  <c r="AA38" i="4"/>
  <c r="AD17" i="3" s="1"/>
  <c r="C3" i="4"/>
  <c r="O40" i="9"/>
  <c r="O39"/>
  <c r="O38"/>
  <c r="R21" i="3"/>
  <c r="O40" i="5"/>
  <c r="O39"/>
  <c r="O38"/>
  <c r="R18" i="3"/>
  <c r="O40" i="4"/>
  <c r="O39"/>
  <c r="O38"/>
  <c r="R17" i="3"/>
  <c r="I40" i="8"/>
  <c r="I39"/>
  <c r="I38"/>
  <c r="L23" i="3"/>
  <c r="I40" i="7"/>
  <c r="I39"/>
  <c r="I38"/>
  <c r="L20" i="3"/>
  <c r="I40" i="10"/>
  <c r="I39"/>
  <c r="I38"/>
  <c r="L22" i="3"/>
  <c r="I40" i="9"/>
  <c r="I39"/>
  <c r="I38"/>
  <c r="L21" i="3"/>
  <c r="I40" i="5"/>
  <c r="I39"/>
  <c r="I38"/>
  <c r="L18" i="3"/>
  <c r="I40" i="4"/>
  <c r="I39"/>
  <c r="I38"/>
  <c r="L17" i="3"/>
  <c r="D3" i="9"/>
  <c r="C3"/>
  <c r="E3" i="11"/>
  <c r="D3"/>
  <c r="C3"/>
  <c r="D3" i="8"/>
  <c r="E3" i="10"/>
  <c r="D3"/>
  <c r="C3"/>
  <c r="E3" i="9"/>
  <c r="E3" i="8"/>
  <c r="C3"/>
  <c r="E3" i="7"/>
  <c r="D3"/>
  <c r="C3"/>
  <c r="E3" i="6"/>
  <c r="D3"/>
  <c r="C3"/>
  <c r="E3" i="5"/>
  <c r="D3"/>
  <c r="C3"/>
  <c r="E3" i="4"/>
  <c r="D3"/>
  <c r="E40" i="9"/>
  <c r="C39" i="5"/>
  <c r="C40" i="6"/>
  <c r="C40" i="4"/>
  <c r="C40" i="8"/>
  <c r="E38" i="4"/>
  <c r="H17" i="3" s="1"/>
  <c r="C39" i="7"/>
  <c r="E39" i="10"/>
  <c r="C40" i="9"/>
  <c r="C39" i="10"/>
  <c r="C40" i="11"/>
  <c r="E40"/>
  <c r="E40" i="10"/>
  <c r="C40"/>
  <c r="E40" i="8"/>
  <c r="E40" i="7"/>
  <c r="E39"/>
  <c r="C40"/>
  <c r="C38" i="6"/>
  <c r="F19" i="3"/>
  <c r="E40" i="6"/>
  <c r="H38" i="10"/>
  <c r="K22" i="3" s="1"/>
  <c r="F38" i="10"/>
  <c r="I22" i="3" s="1"/>
  <c r="H40" i="10"/>
  <c r="F40"/>
  <c r="F39" i="9"/>
  <c r="H39"/>
  <c r="H40" i="4"/>
  <c r="F40"/>
  <c r="F40" i="5"/>
  <c r="H40"/>
  <c r="F39" i="4"/>
  <c r="H39"/>
  <c r="H38" i="5"/>
  <c r="K18" i="3" s="1"/>
  <c r="F38" i="5"/>
  <c r="I18" i="3" s="1"/>
  <c r="H39" i="5"/>
  <c r="F39"/>
  <c r="H40" i="9"/>
  <c r="F40"/>
  <c r="E39" i="5"/>
  <c r="C38" i="7"/>
  <c r="F20" i="3"/>
  <c r="E38" i="8"/>
  <c r="H23" i="3" s="1"/>
  <c r="E40" i="4"/>
  <c r="H39" i="10"/>
  <c r="F39"/>
  <c r="H38" i="9"/>
  <c r="K21" i="3" s="1"/>
  <c r="F38" i="9"/>
  <c r="I21" i="3" s="1"/>
  <c r="F38" i="4"/>
  <c r="I17" i="3" s="1"/>
  <c r="H38" i="4"/>
  <c r="K17" i="3"/>
  <c r="E39" i="4"/>
  <c r="C39"/>
  <c r="E38" i="6"/>
  <c r="H19" i="3"/>
  <c r="C38" i="8"/>
  <c r="F23" i="3"/>
  <c r="E38" i="7"/>
  <c r="H20" i="3" s="1"/>
  <c r="C38" i="10"/>
  <c r="F22" i="3" s="1"/>
  <c r="E38" i="10"/>
  <c r="H22" i="3" s="1"/>
  <c r="C39" i="11"/>
  <c r="E39"/>
  <c r="C38"/>
  <c r="F24" i="3" s="1"/>
  <c r="E38" i="11"/>
  <c r="H24" i="3"/>
  <c r="C38" i="9"/>
  <c r="F21" i="3" s="1"/>
  <c r="E38" i="9"/>
  <c r="H21" i="3" s="1"/>
  <c r="C39" i="9"/>
  <c r="E39"/>
  <c r="C39" i="8"/>
  <c r="E39"/>
  <c r="C39" i="6"/>
  <c r="E39"/>
  <c r="E38" i="5"/>
  <c r="H18" i="3"/>
  <c r="C38" i="5"/>
  <c r="F18" i="3" s="1"/>
  <c r="C40" i="5"/>
  <c r="E40"/>
  <c r="G9" i="3" l="1"/>
  <c r="G8"/>
  <c r="G10"/>
  <c r="H8"/>
  <c r="F6"/>
  <c r="G5"/>
  <c r="H11"/>
  <c r="D5"/>
  <c r="G11"/>
  <c r="F12"/>
  <c r="G6"/>
  <c r="G12"/>
  <c r="F11"/>
  <c r="F10"/>
  <c r="E5"/>
  <c r="G7"/>
  <c r="F9"/>
  <c r="F8"/>
  <c r="F7"/>
  <c r="H5"/>
  <c r="H6"/>
  <c r="H7"/>
  <c r="H10"/>
  <c r="H9"/>
  <c r="I5"/>
  <c r="K5"/>
  <c r="C10"/>
  <c r="E8"/>
  <c r="C9"/>
  <c r="K12"/>
  <c r="E10"/>
  <c r="F5"/>
  <c r="C6"/>
  <c r="J9"/>
  <c r="D11"/>
  <c r="J7"/>
  <c r="E24"/>
  <c r="K6"/>
  <c r="E9"/>
  <c r="K11"/>
  <c r="D12"/>
  <c r="C12"/>
  <c r="I9"/>
  <c r="J10"/>
  <c r="E11"/>
  <c r="E12"/>
  <c r="J6"/>
  <c r="C21"/>
  <c r="K10"/>
  <c r="E7"/>
  <c r="D9"/>
  <c r="C7"/>
  <c r="J11"/>
  <c r="I10"/>
  <c r="K7"/>
  <c r="E19"/>
  <c r="I12"/>
  <c r="K9"/>
  <c r="K8"/>
  <c r="I6"/>
  <c r="C8"/>
  <c r="J12"/>
  <c r="E6"/>
  <c r="C5"/>
  <c r="I7"/>
  <c r="J8"/>
  <c r="I11"/>
  <c r="D6"/>
  <c r="D7"/>
  <c r="D10"/>
  <c r="C23"/>
  <c r="C11"/>
  <c r="I8"/>
  <c r="D8"/>
  <c r="J5"/>
  <c r="C18"/>
  <c r="E20"/>
  <c r="E18"/>
  <c r="E21"/>
  <c r="E22"/>
  <c r="C20"/>
  <c r="C22"/>
  <c r="C24"/>
  <c r="C19"/>
  <c r="C17"/>
  <c r="E23"/>
  <c r="E17"/>
</calcChain>
</file>

<file path=xl/sharedStrings.xml><?xml version="1.0" encoding="utf-8"?>
<sst xmlns="http://schemas.openxmlformats.org/spreadsheetml/2006/main" count="685" uniqueCount="117">
  <si>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</si>
  <si>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</si>
  <si>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</si>
  <si>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</si>
  <si>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</si>
  <si>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</si>
  <si>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</si>
  <si>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</si>
  <si>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</si>
  <si>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</si>
  <si>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</si>
  <si>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</si>
  <si>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</si>
  <si>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</si>
  <si>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</si>
  <si>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</si>
  <si>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</si>
  <si>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</si>
  <si>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</si>
  <si>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</si>
  <si>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</si>
  <si>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</si>
  <si>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</si>
  <si>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</si>
  <si>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</si>
  <si>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</si>
  <si>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</si>
  <si>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</si>
  <si>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</si>
  <si>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</si>
  <si>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</si>
  <si>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</si>
  <si>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</si>
  <si>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</si>
  <si>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</si>
  <si>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</si>
  <si>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</si>
  <si>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</si>
  <si>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</si>
  <si>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</si>
  <si>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</si>
  <si>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</si>
  <si>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</si>
  <si>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</si>
  <si>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</si>
  <si>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</si>
  <si>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</si>
  <si>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</si>
  <si>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</si>
  <si>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</si>
  <si>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</si>
  <si>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</si>
  <si>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</si>
  <si>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</si>
  <si>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</si>
  <si>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</si>
  <si>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</si>
  <si>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</si>
  <si>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</si>
  <si>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</si>
  <si>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</si>
  <si>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</si>
  <si>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SNR @70% Max Tput</t>
  </si>
  <si>
    <t>Average</t>
  </si>
  <si>
    <t>Spread</t>
  </si>
  <si>
    <t>Ericsson (R4-144797)</t>
  </si>
  <si>
    <t>LG (R4-144536)</t>
    <phoneticPr fontId="14" type="noConversion"/>
  </si>
  <si>
    <t>LG (R4-144536)(single cell)</t>
    <phoneticPr fontId="14" type="noConversion"/>
  </si>
  <si>
    <t>DOCOMO (R4-144388)</t>
    <phoneticPr fontId="14" type="noConversion"/>
  </si>
  <si>
    <t>CMCC (R4-144448)</t>
    <phoneticPr fontId="14" type="noConversion"/>
  </si>
  <si>
    <t>CMCC (R4-144448)</t>
    <phoneticPr fontId="14" type="noConversion"/>
  </si>
  <si>
    <t>DOCOMO (R4-144388)</t>
  </si>
  <si>
    <t>Huawei (R4-144300)</t>
  </si>
  <si>
    <t>Intel (R4-145245)</t>
  </si>
  <si>
    <t>Nokia (R4-145326)</t>
  </si>
  <si>
    <t>LG (R4-144536)</t>
  </si>
  <si>
    <t>Samsung (R4-144530)</t>
  </si>
  <si>
    <t>CMCC (R4-144448)</t>
  </si>
  <si>
    <t>TDD TM4</t>
  </si>
  <si>
    <t>CATT (R4-144259)</t>
  </si>
  <si>
    <t>Qualcomm (R4-145169)</t>
  </si>
  <si>
    <t xml:space="preserve">SNR gain/MMSE @70% </t>
  </si>
  <si>
    <t xml:space="preserve">8.3.1.2 </t>
  </si>
  <si>
    <t>8.3.1.2</t>
  </si>
  <si>
    <t>CATT (R4-145639)</t>
  </si>
  <si>
    <t>LG (R4-145802)</t>
  </si>
  <si>
    <t>Nokia (R4-146463)</t>
  </si>
  <si>
    <t>Samsung (R4-146083)</t>
    <phoneticPr fontId="14" type="noConversion"/>
  </si>
  <si>
    <t>LG (R4-144536/R4-145802)</t>
    <phoneticPr fontId="14" type="noConversion"/>
  </si>
  <si>
    <t>NVIDIA (R4-146113)</t>
  </si>
  <si>
    <t>Intel (R4-146519)</t>
    <phoneticPr fontId="14" type="noConversion"/>
  </si>
  <si>
    <t>Intel (R4-146519)</t>
    <phoneticPr fontId="14" type="noConversion"/>
  </si>
  <si>
    <t>STD</t>
  </si>
  <si>
    <t>Average+margin (+0.5dB)</t>
  </si>
  <si>
    <t>Huawei (R4-147114)</t>
  </si>
  <si>
    <t>Ericsson (R4-147504)</t>
  </si>
  <si>
    <t>DOCOMO (R4-147266)</t>
  </si>
  <si>
    <t>NVIDIA (R4-147339)</t>
  </si>
  <si>
    <t>Samsung (R4-147013)</t>
  </si>
  <si>
    <t xml:space="preserve">CMCC </t>
  </si>
  <si>
    <t xml:space="preserve">Intel </t>
  </si>
  <si>
    <t xml:space="preserve">Nokia </t>
  </si>
  <si>
    <t>Qualcomm (R4-146929)</t>
  </si>
  <si>
    <t>CATT (R4-146897)</t>
  </si>
  <si>
    <t xml:space="preserve">Huawei </t>
  </si>
  <si>
    <t>SNR @85% Max Tput</t>
  </si>
  <si>
    <t xml:space="preserve">LG </t>
  </si>
  <si>
    <t>LG (R4-146956)</t>
  </si>
  <si>
    <t xml:space="preserve">NVIDIA </t>
  </si>
  <si>
    <t xml:space="preserve">Samsung </t>
  </si>
  <si>
    <t>TSG RAN4 meeting #74
Athens, Greece,  Febuary 9-13, 2015</t>
  </si>
  <si>
    <t>R4-150102</t>
  </si>
  <si>
    <t>6.5.1</t>
  </si>
  <si>
    <t>Update on the summary of single cell demodulation alignment and impairement results</t>
  </si>
  <si>
    <t>Ericsson (R4-150695)</t>
  </si>
  <si>
    <t>Intel (R4-150177)</t>
  </si>
  <si>
    <t xml:space="preserve">Intel (R4-150177) </t>
  </si>
</sst>
</file>

<file path=xl/styles.xml><?xml version="1.0" encoding="utf-8"?>
<styleSheet xmlns="http://schemas.openxmlformats.org/spreadsheetml/2006/main">
  <numFmts count="1">
    <numFmt numFmtId="164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>
      <alignment vertical="center"/>
    </xf>
  </cellStyleXfs>
  <cellXfs count="1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9" fontId="2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/>
    <xf numFmtId="2" fontId="8" fillId="2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0" fillId="0" borderId="0" xfId="0" applyAlignment="1"/>
    <xf numFmtId="49" fontId="13" fillId="3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/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right"/>
    </xf>
    <xf numFmtId="0" fontId="8" fillId="0" borderId="1" xfId="0" applyFont="1" applyBorder="1"/>
    <xf numFmtId="2" fontId="8" fillId="2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/>
    <xf numFmtId="0" fontId="13" fillId="0" borderId="1" xfId="0" applyFont="1" applyFill="1" applyBorder="1"/>
    <xf numFmtId="0" fontId="13" fillId="4" borderId="1" xfId="0" applyFont="1" applyFill="1" applyBorder="1"/>
    <xf numFmtId="2" fontId="13" fillId="4" borderId="1" xfId="0" applyNumberFormat="1" applyFont="1" applyFill="1" applyBorder="1"/>
    <xf numFmtId="0" fontId="17" fillId="4" borderId="1" xfId="0" applyFont="1" applyFill="1" applyBorder="1"/>
    <xf numFmtId="0" fontId="13" fillId="0" borderId="12" xfId="0" applyFont="1" applyBorder="1" applyAlignment="1">
      <alignment horizontal="center" vertical="center"/>
    </xf>
    <xf numFmtId="2" fontId="13" fillId="3" borderId="12" xfId="0" applyNumberFormat="1" applyFont="1" applyFill="1" applyBorder="1" applyAlignment="1">
      <alignment horizontal="center" textRotation="90"/>
    </xf>
    <xf numFmtId="2" fontId="13" fillId="2" borderId="12" xfId="0" applyNumberFormat="1" applyFont="1" applyFill="1" applyBorder="1" applyAlignment="1">
      <alignment horizontal="center" textRotation="90"/>
    </xf>
    <xf numFmtId="0" fontId="2" fillId="2" borderId="12" xfId="0" applyFont="1" applyFill="1" applyBorder="1" applyAlignment="1">
      <alignment horizontal="center" textRotation="90"/>
    </xf>
    <xf numFmtId="0" fontId="2" fillId="3" borderId="13" xfId="0" applyFont="1" applyFill="1" applyBorder="1" applyAlignment="1">
      <alignment horizontal="center" textRotation="90"/>
    </xf>
    <xf numFmtId="0" fontId="13" fillId="0" borderId="14" xfId="0" applyFon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19" fillId="3" borderId="15" xfId="0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3" borderId="15" xfId="0" applyNumberFormat="1" applyFont="1" applyFill="1" applyBorder="1" applyAlignment="1">
      <alignment horizontal="center" vertical="center"/>
    </xf>
    <xf numFmtId="2" fontId="20" fillId="3" borderId="17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2" fontId="18" fillId="0" borderId="17" xfId="0" applyNumberFormat="1" applyFont="1" applyFill="1" applyBorder="1" applyAlignment="1">
      <alignment horizontal="center"/>
    </xf>
    <xf numFmtId="2" fontId="19" fillId="3" borderId="17" xfId="0" applyNumberFormat="1" applyFont="1" applyFill="1" applyBorder="1" applyAlignment="1">
      <alignment horizontal="center" vertical="center"/>
    </xf>
    <xf numFmtId="0" fontId="18" fillId="0" borderId="14" xfId="0" applyFont="1" applyBorder="1"/>
    <xf numFmtId="0" fontId="18" fillId="0" borderId="16" xfId="0" applyFont="1" applyBorder="1"/>
    <xf numFmtId="2" fontId="10" fillId="0" borderId="0" xfId="0" applyNumberFormat="1" applyFont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textRotation="90"/>
    </xf>
    <xf numFmtId="0" fontId="2" fillId="3" borderId="10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2" fontId="13" fillId="3" borderId="3" xfId="0" applyNumberFormat="1" applyFont="1" applyFill="1" applyBorder="1" applyAlignment="1">
      <alignment horizontal="center" textRotation="90"/>
    </xf>
    <xf numFmtId="2" fontId="13" fillId="3" borderId="10" xfId="0" applyNumberFormat="1" applyFont="1" applyFill="1" applyBorder="1" applyAlignment="1">
      <alignment horizontal="center" textRotation="90"/>
    </xf>
    <xf numFmtId="2" fontId="13" fillId="3" borderId="2" xfId="0" applyNumberFormat="1" applyFont="1" applyFill="1" applyBorder="1" applyAlignment="1">
      <alignment horizontal="center" textRotation="90"/>
    </xf>
    <xf numFmtId="2" fontId="13" fillId="2" borderId="3" xfId="0" applyNumberFormat="1" applyFont="1" applyFill="1" applyBorder="1" applyAlignment="1">
      <alignment horizontal="center" textRotation="90"/>
    </xf>
    <xf numFmtId="2" fontId="13" fillId="2" borderId="10" xfId="0" applyNumberFormat="1" applyFont="1" applyFill="1" applyBorder="1" applyAlignment="1">
      <alignment horizontal="center" textRotation="90"/>
    </xf>
    <xf numFmtId="2" fontId="13" fillId="2" borderId="2" xfId="0" applyNumberFormat="1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0" fillId="0" borderId="10" xfId="0" applyBorder="1"/>
    <xf numFmtId="0" fontId="0" fillId="0" borderId="2" xfId="0" applyBorder="1"/>
    <xf numFmtId="2" fontId="18" fillId="4" borderId="1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</cellXfs>
  <cellStyles count="7">
    <cellStyle name="Followed Hyperlink" xfId="5" builtinId="9" hidden="1"/>
    <cellStyle name="Hyperlink" xfId="4" builtinId="8" hidden="1"/>
    <cellStyle name="Normal" xfId="0" builtinId="0"/>
    <cellStyle name="Normal 2" xfId="1"/>
    <cellStyle name="표준 2" xfId="3"/>
    <cellStyle name="常规 2" xfId="2"/>
    <cellStyle name="常规 2 2" xfId="6"/>
  </cellStyles>
  <dxfs count="12"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1- FDD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0">
                  <c:v>0.16200000000000001</c:v>
                </c:pt>
                <c:pt idx="2">
                  <c:v>3.8759999999999999</c:v>
                </c:pt>
                <c:pt idx="4">
                  <c:v>6.6379999999999999</c:v>
                </c:pt>
                <c:pt idx="6">
                  <c:v>7.9290000000000003</c:v>
                </c:pt>
                <c:pt idx="8">
                  <c:v>10.013999999999999</c:v>
                </c:pt>
                <c:pt idx="10">
                  <c:v>11.638</c:v>
                </c:pt>
                <c:pt idx="12">
                  <c:v>12.928000000000001</c:v>
                </c:pt>
                <c:pt idx="14">
                  <c:v>18.11</c:v>
                </c:pt>
                <c:pt idx="16">
                  <c:v>22.83</c:v>
                </c:pt>
                <c:pt idx="18">
                  <c:v>23.298999999999999</c:v>
                </c:pt>
                <c:pt idx="20">
                  <c:v>23.312000000000001</c:v>
                </c:pt>
                <c:pt idx="22">
                  <c:v>23.312000000000001</c:v>
                </c:pt>
              </c:numCache>
            </c:numRef>
          </c:val>
        </c:ser>
        <c:ser>
          <c:idx val="18"/>
          <c:order val="2"/>
          <c:tx>
            <c:strRef>
              <c:f>'Test 1- FDD TM3'!$I$6:$I$7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TM3'!$I$8:$I$34</c:f>
              <c:numCache>
                <c:formatCode>0.00</c:formatCode>
                <c:ptCount val="27"/>
                <c:pt idx="8">
                  <c:v>9.9074380160000004</c:v>
                </c:pt>
                <c:pt idx="10">
                  <c:v>11.634061529999999</c:v>
                </c:pt>
                <c:pt idx="12">
                  <c:v>13.07549536</c:v>
                </c:pt>
                <c:pt idx="14">
                  <c:v>18.374732640000001</c:v>
                </c:pt>
                <c:pt idx="16">
                  <c:v>22.76162102</c:v>
                </c:pt>
                <c:pt idx="18">
                  <c:v>23.320386329999998</c:v>
                </c:pt>
                <c:pt idx="20">
                  <c:v>23.32877427</c:v>
                </c:pt>
                <c:pt idx="22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1- FDD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TM3'!$L$8:$L$34</c:f>
              <c:numCache>
                <c:formatCode>0.00</c:formatCode>
                <c:ptCount val="27"/>
                <c:pt idx="2">
                  <c:v>3.0861000000000001</c:v>
                </c:pt>
                <c:pt idx="4">
                  <c:v>5.8698000000000006</c:v>
                </c:pt>
                <c:pt idx="6">
                  <c:v>7.3997999999999999</c:v>
                </c:pt>
                <c:pt idx="8">
                  <c:v>8.4105000000000008</c:v>
                </c:pt>
                <c:pt idx="10">
                  <c:v>10.948499999999999</c:v>
                </c:pt>
                <c:pt idx="12">
                  <c:v>11.8818</c:v>
                </c:pt>
                <c:pt idx="14">
                  <c:v>14.432400000000001</c:v>
                </c:pt>
                <c:pt idx="16">
                  <c:v>20.0745</c:v>
                </c:pt>
                <c:pt idx="18">
                  <c:v>23.076000000000001</c:v>
                </c:pt>
                <c:pt idx="20">
                  <c:v>23.325300000000002</c:v>
                </c:pt>
                <c:pt idx="22">
                  <c:v>23.328000000000003</c:v>
                </c:pt>
              </c:numCache>
            </c:numRef>
          </c:val>
        </c:ser>
        <c:ser>
          <c:idx val="4"/>
          <c:order val="4"/>
          <c:tx>
            <c:strRef>
              <c:f>'Test 1- FDD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TM3'!$O$8:$O$34</c:f>
              <c:numCache>
                <c:formatCode>0.00</c:formatCode>
                <c:ptCount val="27"/>
                <c:pt idx="0">
                  <c:v>0.70819399999999999</c:v>
                </c:pt>
                <c:pt idx="1">
                  <c:v>2.5830030000000002</c:v>
                </c:pt>
                <c:pt idx="2">
                  <c:v>5.0079149999999997</c:v>
                </c:pt>
                <c:pt idx="3">
                  <c:v>6.3193390000000003</c:v>
                </c:pt>
                <c:pt idx="4">
                  <c:v>7.1813399999999996</c:v>
                </c:pt>
                <c:pt idx="5">
                  <c:v>7.7670029999999999</c:v>
                </c:pt>
                <c:pt idx="6">
                  <c:v>8.2588399999999993</c:v>
                </c:pt>
                <c:pt idx="7">
                  <c:v>9.1713959999999997</c:v>
                </c:pt>
                <c:pt idx="8">
                  <c:v>10.385994</c:v>
                </c:pt>
                <c:pt idx="9">
                  <c:v>11.266845999999999</c:v>
                </c:pt>
                <c:pt idx="10">
                  <c:v>11.687135</c:v>
                </c:pt>
                <c:pt idx="11">
                  <c:v>12.143841</c:v>
                </c:pt>
                <c:pt idx="12">
                  <c:v>13.350300000000001</c:v>
                </c:pt>
                <c:pt idx="13">
                  <c:v>15.815056</c:v>
                </c:pt>
                <c:pt idx="14">
                  <c:v>19.052271000000001</c:v>
                </c:pt>
                <c:pt idx="15">
                  <c:v>21.795935</c:v>
                </c:pt>
                <c:pt idx="16">
                  <c:v>22.985685</c:v>
                </c:pt>
                <c:pt idx="17">
                  <c:v>23.280443999999999</c:v>
                </c:pt>
                <c:pt idx="18">
                  <c:v>23.322002000000001</c:v>
                </c:pt>
                <c:pt idx="19">
                  <c:v>23.327143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1- FDD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TM3'!$R$8:$R$34</c:f>
              <c:numCache>
                <c:formatCode>0.00</c:formatCode>
                <c:ptCount val="27"/>
                <c:pt idx="4">
                  <c:v>6.0368000000000004</c:v>
                </c:pt>
                <c:pt idx="6">
                  <c:v>7.7812000000000001</c:v>
                </c:pt>
                <c:pt idx="8">
                  <c:v>9.8716000000000008</c:v>
                </c:pt>
                <c:pt idx="10">
                  <c:v>11.614800000000001</c:v>
                </c:pt>
                <c:pt idx="12">
                  <c:v>12.363799999999999</c:v>
                </c:pt>
                <c:pt idx="14">
                  <c:v>16.281600000000001</c:v>
                </c:pt>
                <c:pt idx="16">
                  <c:v>21.810400000000001</c:v>
                </c:pt>
                <c:pt idx="18">
                  <c:v>23.257999999999999</c:v>
                </c:pt>
                <c:pt idx="20">
                  <c:v>23.3215</c:v>
                </c:pt>
                <c:pt idx="22">
                  <c:v>23.3215</c:v>
                </c:pt>
              </c:numCache>
            </c:numRef>
          </c:val>
        </c:ser>
        <c:ser>
          <c:idx val="13"/>
          <c:order val="6"/>
          <c:tx>
            <c:strRef>
              <c:f>'Test 1- FDD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TM3'!$U$8:$U$34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7"/>
          <c:tx>
            <c:strRef>
              <c:f>'Test 1- FDD TM3'!$X$6:$X$7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TM3'!$X$8:$X$34</c:f>
              <c:numCache>
                <c:formatCode>0.00</c:formatCode>
                <c:ptCount val="27"/>
                <c:pt idx="8">
                  <c:v>9.40977</c:v>
                </c:pt>
                <c:pt idx="9">
                  <c:v>10.79082</c:v>
                </c:pt>
                <c:pt idx="10">
                  <c:v>11.578139999999999</c:v>
                </c:pt>
                <c:pt idx="11">
                  <c:v>11.75877</c:v>
                </c:pt>
                <c:pt idx="12">
                  <c:v>12.2958</c:v>
                </c:pt>
                <c:pt idx="13">
                  <c:v>14.532209999999999</c:v>
                </c:pt>
                <c:pt idx="14">
                  <c:v>17.623169999999998</c:v>
                </c:pt>
                <c:pt idx="15">
                  <c:v>20.65662</c:v>
                </c:pt>
                <c:pt idx="16">
                  <c:v>22.488029999999998</c:v>
                </c:pt>
                <c:pt idx="17">
                  <c:v>23.147369999999999</c:v>
                </c:pt>
                <c:pt idx="18">
                  <c:v>23.304510000000001</c:v>
                </c:pt>
                <c:pt idx="19">
                  <c:v>23.323139999999999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1- FDD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TM3'!$AA$8:$AA$34</c:f>
              <c:numCache>
                <c:formatCode>0.00</c:formatCode>
                <c:ptCount val="27"/>
                <c:pt idx="1">
                  <c:v>1.6856</c:v>
                </c:pt>
                <c:pt idx="3">
                  <c:v>5.0350999999999999</c:v>
                </c:pt>
                <c:pt idx="5">
                  <c:v>7.1406000000000001</c:v>
                </c:pt>
                <c:pt idx="7">
                  <c:v>8.6050000000000004</c:v>
                </c:pt>
                <c:pt idx="9">
                  <c:v>10.7178</c:v>
                </c:pt>
                <c:pt idx="11">
                  <c:v>11.7142</c:v>
                </c:pt>
                <c:pt idx="13">
                  <c:v>13.3086</c:v>
                </c:pt>
                <c:pt idx="15">
                  <c:v>19.1876</c:v>
                </c:pt>
                <c:pt idx="17">
                  <c:v>22.4299</c:v>
                </c:pt>
                <c:pt idx="19">
                  <c:v>23.1798</c:v>
                </c:pt>
                <c:pt idx="21">
                  <c:v>23.322500000000002</c:v>
                </c:pt>
                <c:pt idx="23">
                  <c:v>23.327999999999999</c:v>
                </c:pt>
                <c:pt idx="25">
                  <c:v>23.327500000000001</c:v>
                </c:pt>
              </c:numCache>
            </c:numRef>
          </c:val>
        </c:ser>
        <c:ser>
          <c:idx val="26"/>
          <c:order val="9"/>
          <c:tx>
            <c:strRef>
              <c:f>'Test 1- FDD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TM3'!$AD$8:$AD$34</c:f>
              <c:numCache>
                <c:formatCode>0.00</c:formatCode>
                <c:ptCount val="27"/>
                <c:pt idx="0">
                  <c:v>1.1000000000000001</c:v>
                </c:pt>
                <c:pt idx="1">
                  <c:v>3.32</c:v>
                </c:pt>
                <c:pt idx="2">
                  <c:v>5.45</c:v>
                </c:pt>
                <c:pt idx="3">
                  <c:v>6.48</c:v>
                </c:pt>
                <c:pt idx="4">
                  <c:v>7.3</c:v>
                </c:pt>
                <c:pt idx="5">
                  <c:v>7.79</c:v>
                </c:pt>
                <c:pt idx="6">
                  <c:v>8.26</c:v>
                </c:pt>
                <c:pt idx="7">
                  <c:v>9.2200000000000006</c:v>
                </c:pt>
                <c:pt idx="8">
                  <c:v>10.6</c:v>
                </c:pt>
                <c:pt idx="9">
                  <c:v>11.4</c:v>
                </c:pt>
                <c:pt idx="10">
                  <c:v>11.7</c:v>
                </c:pt>
                <c:pt idx="11">
                  <c:v>12</c:v>
                </c:pt>
                <c:pt idx="12">
                  <c:v>12.7</c:v>
                </c:pt>
                <c:pt idx="13">
                  <c:v>14.5</c:v>
                </c:pt>
                <c:pt idx="14">
                  <c:v>17.2</c:v>
                </c:pt>
                <c:pt idx="15">
                  <c:v>20.2</c:v>
                </c:pt>
                <c:pt idx="16">
                  <c:v>22.3</c:v>
                </c:pt>
                <c:pt idx="17">
                  <c:v>23.1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1- FDD TM3'!$AG$6:$AG$7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TM3'!$AG$8:$AG$34</c:f>
              <c:numCache>
                <c:formatCode>0.00</c:formatCode>
                <c:ptCount val="27"/>
              </c:numCache>
            </c:numRef>
          </c:val>
        </c:ser>
        <c:marker val="1"/>
        <c:axId val="54489088"/>
        <c:axId val="54491392"/>
      </c:lineChart>
      <c:catAx>
        <c:axId val="544890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4491392"/>
        <c:crosses val="autoZero"/>
        <c:auto val="1"/>
        <c:lblAlgn val="ctr"/>
        <c:lblOffset val="100"/>
      </c:catAx>
      <c:valAx>
        <c:axId val="5449139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448908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CWIC</a:t>
            </a:r>
          </a:p>
        </c:rich>
      </c:tx>
      <c:layout/>
    </c:title>
    <c:plotArea>
      <c:layout/>
      <c:lineChart>
        <c:grouping val="standard"/>
        <c:ser>
          <c:idx val="11"/>
          <c:order val="0"/>
          <c:tx>
            <c:strRef>
              <c:f>'Test 1- FDD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1- FDD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TM3'!$H$8:$H$34</c:f>
              <c:numCache>
                <c:formatCode>0.00</c:formatCode>
                <c:ptCount val="27"/>
                <c:pt idx="0">
                  <c:v>2.653</c:v>
                </c:pt>
                <c:pt idx="2">
                  <c:v>6.4420000000000002</c:v>
                </c:pt>
                <c:pt idx="4">
                  <c:v>7.8070000000000004</c:v>
                </c:pt>
                <c:pt idx="6">
                  <c:v>8.9160000000000004</c:v>
                </c:pt>
                <c:pt idx="8">
                  <c:v>11.186</c:v>
                </c:pt>
                <c:pt idx="10">
                  <c:v>11.734999999999999</c:v>
                </c:pt>
                <c:pt idx="12">
                  <c:v>13.029</c:v>
                </c:pt>
                <c:pt idx="14">
                  <c:v>17.045000000000002</c:v>
                </c:pt>
                <c:pt idx="16">
                  <c:v>21.661000000000001</c:v>
                </c:pt>
                <c:pt idx="18">
                  <c:v>23.154</c:v>
                </c:pt>
                <c:pt idx="20">
                  <c:v>23.298999999999999</c:v>
                </c:pt>
                <c:pt idx="22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1- FDD TM3'!$K$6:$K$7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1- FDD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TM3'!$N$8:$N$34</c:f>
              <c:numCache>
                <c:formatCode>0.00</c:formatCode>
                <c:ptCount val="27"/>
                <c:pt idx="2">
                  <c:v>5.7077999999999998</c:v>
                </c:pt>
                <c:pt idx="4">
                  <c:v>7.2431999999999999</c:v>
                </c:pt>
                <c:pt idx="6">
                  <c:v>8.0198999999999998</c:v>
                </c:pt>
                <c:pt idx="8">
                  <c:v>10.0845</c:v>
                </c:pt>
                <c:pt idx="10">
                  <c:v>11.571299999999999</c:v>
                </c:pt>
                <c:pt idx="12">
                  <c:v>12.474900000000002</c:v>
                </c:pt>
                <c:pt idx="14">
                  <c:v>15.727500000000001</c:v>
                </c:pt>
                <c:pt idx="16">
                  <c:v>20.1267</c:v>
                </c:pt>
                <c:pt idx="18">
                  <c:v>22.577400000000001</c:v>
                </c:pt>
                <c:pt idx="20">
                  <c:v>23.2254</c:v>
                </c:pt>
                <c:pt idx="22">
                  <c:v>23.318100000000001</c:v>
                </c:pt>
              </c:numCache>
            </c:numRef>
          </c:val>
        </c:ser>
        <c:ser>
          <c:idx val="12"/>
          <c:order val="4"/>
          <c:tx>
            <c:strRef>
              <c:f>'Test 1- FDD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1- FDD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1- FDD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TM3'!$W$8:$W$34</c:f>
              <c:numCache>
                <c:formatCode>0.00</c:formatCode>
                <c:ptCount val="27"/>
                <c:pt idx="2">
                  <c:v>2.8226879999999999</c:v>
                </c:pt>
                <c:pt idx="4">
                  <c:v>8.1181439999999991</c:v>
                </c:pt>
                <c:pt idx="6">
                  <c:v>10.3716288</c:v>
                </c:pt>
                <c:pt idx="8">
                  <c:v>11.717654399999999</c:v>
                </c:pt>
                <c:pt idx="10">
                  <c:v>12.424492799999999</c:v>
                </c:pt>
                <c:pt idx="12">
                  <c:v>15.734736</c:v>
                </c:pt>
                <c:pt idx="14">
                  <c:v>20.967206400000002</c:v>
                </c:pt>
                <c:pt idx="16">
                  <c:v>22.446201600000002</c:v>
                </c:pt>
                <c:pt idx="18">
                  <c:v>23.234687999999998</c:v>
                </c:pt>
                <c:pt idx="20">
                  <c:v>23.304672</c:v>
                </c:pt>
                <c:pt idx="22">
                  <c:v>23.325667199999998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7"/>
          <c:tx>
            <c:strRef>
              <c:f>'Test 1- FDD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1- FDD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TM3'!$AC$8:$AC$34</c:f>
              <c:numCache>
                <c:formatCode>0.00</c:formatCode>
                <c:ptCount val="27"/>
                <c:pt idx="1">
                  <c:v>2.0897000000000001</c:v>
                </c:pt>
                <c:pt idx="3">
                  <c:v>5.3023999999999996</c:v>
                </c:pt>
                <c:pt idx="5">
                  <c:v>7.3562000000000003</c:v>
                </c:pt>
                <c:pt idx="7">
                  <c:v>8.5676000000000005</c:v>
                </c:pt>
                <c:pt idx="9">
                  <c:v>10.3413</c:v>
                </c:pt>
                <c:pt idx="11">
                  <c:v>11.5283</c:v>
                </c:pt>
                <c:pt idx="13">
                  <c:v>12.513999999999999</c:v>
                </c:pt>
                <c:pt idx="15">
                  <c:v>16.1099</c:v>
                </c:pt>
                <c:pt idx="17">
                  <c:v>20.3384</c:v>
                </c:pt>
                <c:pt idx="19">
                  <c:v>22.36</c:v>
                </c:pt>
                <c:pt idx="21">
                  <c:v>23.029800000000002</c:v>
                </c:pt>
                <c:pt idx="23">
                  <c:v>23.1938</c:v>
                </c:pt>
                <c:pt idx="25">
                  <c:v>23.250499999999999</c:v>
                </c:pt>
              </c:numCache>
            </c:numRef>
          </c:val>
        </c:ser>
        <c:ser>
          <c:idx val="29"/>
          <c:order val="9"/>
          <c:tx>
            <c:strRef>
              <c:f>'Test 1- FDD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1- FDD TM3'!$AI$6:$AI$7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TM3'!$AI$8:$AI$34</c:f>
              <c:numCache>
                <c:formatCode>0.00</c:formatCode>
                <c:ptCount val="27"/>
              </c:numCache>
            </c:numRef>
          </c:val>
        </c:ser>
        <c:marker val="1"/>
        <c:axId val="55609600"/>
        <c:axId val="55619968"/>
      </c:lineChart>
      <c:catAx>
        <c:axId val="556096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19968"/>
        <c:crosses val="autoZero"/>
        <c:auto val="1"/>
        <c:lblAlgn val="ctr"/>
        <c:lblOffset val="100"/>
      </c:catAx>
      <c:valAx>
        <c:axId val="556199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0960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1- FDD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13"/>
          <c:order val="1"/>
          <c:tx>
            <c:strRef>
              <c:f>'Test 1- FDD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0">
                  <c:v>1.1739999999999999</c:v>
                </c:pt>
                <c:pt idx="2">
                  <c:v>5.59</c:v>
                </c:pt>
                <c:pt idx="4">
                  <c:v>7.2590000000000003</c:v>
                </c:pt>
                <c:pt idx="6">
                  <c:v>7.9989999999999997</c:v>
                </c:pt>
                <c:pt idx="8">
                  <c:v>9.8940000000000001</c:v>
                </c:pt>
                <c:pt idx="10">
                  <c:v>11.548999999999999</c:v>
                </c:pt>
                <c:pt idx="12">
                  <c:v>11.834</c:v>
                </c:pt>
                <c:pt idx="14">
                  <c:v>13.507</c:v>
                </c:pt>
                <c:pt idx="16">
                  <c:v>17.649000000000001</c:v>
                </c:pt>
                <c:pt idx="18">
                  <c:v>21.923999999999999</c:v>
                </c:pt>
                <c:pt idx="20">
                  <c:v>23.184000000000001</c:v>
                </c:pt>
                <c:pt idx="22">
                  <c:v>23.298999999999999</c:v>
                </c:pt>
              </c:numCache>
            </c:numRef>
          </c:val>
        </c:ser>
        <c:ser>
          <c:idx val="22"/>
          <c:order val="2"/>
          <c:tx>
            <c:strRef>
              <c:f>'Test 1- FDD TM3'!$J$6:$J$7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TM3'!$J$8:$J$34</c:f>
              <c:numCache>
                <c:formatCode>0.00</c:formatCode>
                <c:ptCount val="27"/>
                <c:pt idx="8">
                  <c:v>8.8750771679999989</c:v>
                </c:pt>
                <c:pt idx="10">
                  <c:v>11.12691426</c:v>
                </c:pt>
                <c:pt idx="12">
                  <c:v>11.789560880000002</c:v>
                </c:pt>
                <c:pt idx="14">
                  <c:v>12.91999601</c:v>
                </c:pt>
                <c:pt idx="16">
                  <c:v>16.37775963</c:v>
                </c:pt>
                <c:pt idx="18">
                  <c:v>20.543980879999999</c:v>
                </c:pt>
                <c:pt idx="20">
                  <c:v>22.61838096</c:v>
                </c:pt>
                <c:pt idx="22">
                  <c:v>23.144884989999998</c:v>
                </c:pt>
              </c:numCache>
            </c:numRef>
          </c:val>
        </c:ser>
        <c:ser>
          <c:idx val="0"/>
          <c:order val="3"/>
          <c:tx>
            <c:strRef>
              <c:f>'Test 1- FDD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TM3'!$M$8:$M$34</c:f>
              <c:numCache>
                <c:formatCode>0.00</c:formatCode>
                <c:ptCount val="27"/>
                <c:pt idx="2">
                  <c:v>5.3460000000000001</c:v>
                </c:pt>
                <c:pt idx="4">
                  <c:v>6.6699000000000002</c:v>
                </c:pt>
                <c:pt idx="6">
                  <c:v>7.7265000000000006</c:v>
                </c:pt>
                <c:pt idx="8">
                  <c:v>8.7561</c:v>
                </c:pt>
                <c:pt idx="10">
                  <c:v>11.0799</c:v>
                </c:pt>
                <c:pt idx="12">
                  <c:v>11.670300000000001</c:v>
                </c:pt>
                <c:pt idx="14">
                  <c:v>12.5748</c:v>
                </c:pt>
                <c:pt idx="16">
                  <c:v>15.442200000000001</c:v>
                </c:pt>
                <c:pt idx="18">
                  <c:v>19.332900000000002</c:v>
                </c:pt>
                <c:pt idx="20">
                  <c:v>21.843900000000001</c:v>
                </c:pt>
                <c:pt idx="22">
                  <c:v>22.799699999999998</c:v>
                </c:pt>
              </c:numCache>
            </c:numRef>
          </c:val>
        </c:ser>
        <c:ser>
          <c:idx val="5"/>
          <c:order val="4"/>
          <c:tx>
            <c:strRef>
              <c:f>'Test 1- FDD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TM3'!$P$8:$P$34</c:f>
              <c:numCache>
                <c:formatCode>0.00</c:formatCode>
                <c:ptCount val="27"/>
                <c:pt idx="0">
                  <c:v>1.152048</c:v>
                </c:pt>
                <c:pt idx="1">
                  <c:v>3.3666010000000002</c:v>
                </c:pt>
                <c:pt idx="2">
                  <c:v>5.4449139999999998</c:v>
                </c:pt>
                <c:pt idx="3">
                  <c:v>6.434158</c:v>
                </c:pt>
                <c:pt idx="4">
                  <c:v>7.2263250000000001</c:v>
                </c:pt>
                <c:pt idx="5">
                  <c:v>7.72973</c:v>
                </c:pt>
                <c:pt idx="6">
                  <c:v>8.0360569999999996</c:v>
                </c:pt>
                <c:pt idx="7">
                  <c:v>8.6799870000000006</c:v>
                </c:pt>
                <c:pt idx="8">
                  <c:v>9.7330670000000001</c:v>
                </c:pt>
                <c:pt idx="9">
                  <c:v>10.806284</c:v>
                </c:pt>
                <c:pt idx="10">
                  <c:v>11.442073000000001</c:v>
                </c:pt>
                <c:pt idx="11">
                  <c:v>11.674282</c:v>
                </c:pt>
                <c:pt idx="12">
                  <c:v>11.84951</c:v>
                </c:pt>
                <c:pt idx="13">
                  <c:v>12.327209</c:v>
                </c:pt>
                <c:pt idx="14">
                  <c:v>13.432986</c:v>
                </c:pt>
                <c:pt idx="15">
                  <c:v>15.215254</c:v>
                </c:pt>
                <c:pt idx="16">
                  <c:v>17.530059999999999</c:v>
                </c:pt>
                <c:pt idx="17">
                  <c:v>19.966968999999999</c:v>
                </c:pt>
                <c:pt idx="18">
                  <c:v>21.658408999999999</c:v>
                </c:pt>
                <c:pt idx="19">
                  <c:v>22.646367999999999</c:v>
                </c:pt>
                <c:pt idx="20">
                  <c:v>23.0688</c:v>
                </c:pt>
                <c:pt idx="21">
                  <c:v>23.250025999999998</c:v>
                </c:pt>
                <c:pt idx="22">
                  <c:v>23.301437</c:v>
                </c:pt>
                <c:pt idx="23">
                  <c:v>23.322002000000001</c:v>
                </c:pt>
                <c:pt idx="24">
                  <c:v>23.327143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9"/>
          <c:order val="5"/>
          <c:tx>
            <c:strRef>
              <c:f>'Test 1- FDD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TM3'!$S$8:$S$34</c:f>
              <c:numCache>
                <c:formatCode>0.00</c:formatCode>
                <c:ptCount val="27"/>
                <c:pt idx="4">
                  <c:v>6.7145999999999999</c:v>
                </c:pt>
                <c:pt idx="6">
                  <c:v>7.9444999999999997</c:v>
                </c:pt>
                <c:pt idx="8">
                  <c:v>9.8003</c:v>
                </c:pt>
                <c:pt idx="10">
                  <c:v>11.5318</c:v>
                </c:pt>
                <c:pt idx="12">
                  <c:v>11.7638</c:v>
                </c:pt>
                <c:pt idx="14">
                  <c:v>12.774699999999999</c:v>
                </c:pt>
                <c:pt idx="16">
                  <c:v>16.2713</c:v>
                </c:pt>
                <c:pt idx="18">
                  <c:v>20.8306</c:v>
                </c:pt>
                <c:pt idx="20">
                  <c:v>22.950900000000001</c:v>
                </c:pt>
                <c:pt idx="22">
                  <c:v>23.299499999999998</c:v>
                </c:pt>
              </c:numCache>
            </c:numRef>
          </c:val>
        </c:ser>
        <c:ser>
          <c:idx val="14"/>
          <c:order val="6"/>
          <c:tx>
            <c:strRef>
              <c:f>'Test 1- FDD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TM3'!$V$8:$V$34</c:f>
              <c:numCache>
                <c:formatCode>0.00</c:formatCode>
                <c:ptCount val="27"/>
                <c:pt idx="2">
                  <c:v>2.1228479999999998</c:v>
                </c:pt>
                <c:pt idx="4">
                  <c:v>7.5349440000000003</c:v>
                </c:pt>
                <c:pt idx="6">
                  <c:v>9.8904499199999911</c:v>
                </c:pt>
                <c:pt idx="8">
                  <c:v>11.244096000000001</c:v>
                </c:pt>
                <c:pt idx="10">
                  <c:v>11.658168</c:v>
                </c:pt>
                <c:pt idx="12">
                  <c:v>11.751480000000001</c:v>
                </c:pt>
                <c:pt idx="14">
                  <c:v>13.337783999999999</c:v>
                </c:pt>
                <c:pt idx="16">
                  <c:v>18.340473599999999</c:v>
                </c:pt>
                <c:pt idx="18">
                  <c:v>22.548844800000001</c:v>
                </c:pt>
                <c:pt idx="20">
                  <c:v>23.314003200000002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8"/>
          <c:order val="7"/>
          <c:tx>
            <c:strRef>
              <c:f>'Test 1- FDD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TM3'!$Y$8:$Y$34</c:f>
              <c:numCache>
                <c:formatCode>0.00</c:formatCode>
                <c:ptCount val="27"/>
                <c:pt idx="8">
                  <c:v>9.0088200000000001</c:v>
                </c:pt>
                <c:pt idx="9">
                  <c:v>10.24569</c:v>
                </c:pt>
                <c:pt idx="10">
                  <c:v>11.285729999999999</c:v>
                </c:pt>
                <c:pt idx="11">
                  <c:v>11.61459</c:v>
                </c:pt>
                <c:pt idx="12">
                  <c:v>11.689109999999999</c:v>
                </c:pt>
                <c:pt idx="13">
                  <c:v>11.84625</c:v>
                </c:pt>
                <c:pt idx="14">
                  <c:v>12.700799999999999</c:v>
                </c:pt>
                <c:pt idx="15">
                  <c:v>14.504670000000001</c:v>
                </c:pt>
                <c:pt idx="16">
                  <c:v>16.9695</c:v>
                </c:pt>
                <c:pt idx="17">
                  <c:v>19.53396</c:v>
                </c:pt>
                <c:pt idx="18">
                  <c:v>21.456900000000001</c:v>
                </c:pt>
                <c:pt idx="19">
                  <c:v>22.573080000000001</c:v>
                </c:pt>
                <c:pt idx="20">
                  <c:v>23.07123</c:v>
                </c:pt>
                <c:pt idx="21">
                  <c:v>23.246189999999999</c:v>
                </c:pt>
                <c:pt idx="22">
                  <c:v>23.30856</c:v>
                </c:pt>
                <c:pt idx="23">
                  <c:v>23.319900000000001</c:v>
                </c:pt>
                <c:pt idx="24">
                  <c:v>23.32638</c:v>
                </c:pt>
                <c:pt idx="25">
                  <c:v>23.327190000000002</c:v>
                </c:pt>
                <c:pt idx="26">
                  <c:v>23.327999999999999</c:v>
                </c:pt>
              </c:numCache>
            </c:numRef>
          </c:val>
        </c:ser>
        <c:ser>
          <c:idx val="23"/>
          <c:order val="8"/>
          <c:tx>
            <c:strRef>
              <c:f>'Test 1- FDD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TM3'!$AB$8:$AB$34</c:f>
              <c:numCache>
                <c:formatCode>0.00</c:formatCode>
                <c:ptCount val="27"/>
                <c:pt idx="1">
                  <c:v>2.2509000000000001</c:v>
                </c:pt>
                <c:pt idx="3">
                  <c:v>5.4752999999999998</c:v>
                </c:pt>
                <c:pt idx="5">
                  <c:v>7.2267000000000001</c:v>
                </c:pt>
                <c:pt idx="7">
                  <c:v>8.4772999999999996</c:v>
                </c:pt>
                <c:pt idx="9">
                  <c:v>10.433400000000001</c:v>
                </c:pt>
                <c:pt idx="11">
                  <c:v>11.530900000000001</c:v>
                </c:pt>
                <c:pt idx="13">
                  <c:v>12.3505</c:v>
                </c:pt>
                <c:pt idx="15">
                  <c:v>15.6572</c:v>
                </c:pt>
                <c:pt idx="17">
                  <c:v>20.027699999999999</c:v>
                </c:pt>
                <c:pt idx="19">
                  <c:v>22.186</c:v>
                </c:pt>
                <c:pt idx="21">
                  <c:v>22.961099999999998</c:v>
                </c:pt>
                <c:pt idx="23">
                  <c:v>23.176400000000001</c:v>
                </c:pt>
                <c:pt idx="25">
                  <c:v>23.225000000000001</c:v>
                </c:pt>
              </c:numCache>
            </c:numRef>
          </c:val>
        </c:ser>
        <c:ser>
          <c:idx val="27"/>
          <c:order val="9"/>
          <c:tx>
            <c:strRef>
              <c:f>'Test 1- FDD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TM3'!$AE$8:$AE$34</c:f>
              <c:numCache>
                <c:formatCode>0.00</c:formatCode>
                <c:ptCount val="27"/>
                <c:pt idx="0">
                  <c:v>1.87</c:v>
                </c:pt>
                <c:pt idx="1">
                  <c:v>4.2699999999999996</c:v>
                </c:pt>
                <c:pt idx="2">
                  <c:v>5.89</c:v>
                </c:pt>
                <c:pt idx="3">
                  <c:v>6.72</c:v>
                </c:pt>
                <c:pt idx="4">
                  <c:v>7.45</c:v>
                </c:pt>
                <c:pt idx="5">
                  <c:v>7.81</c:v>
                </c:pt>
                <c:pt idx="6">
                  <c:v>8.16</c:v>
                </c:pt>
                <c:pt idx="7">
                  <c:v>8.9600000000000009</c:v>
                </c:pt>
                <c:pt idx="8">
                  <c:v>10.199999999999999</c:v>
                </c:pt>
                <c:pt idx="9">
                  <c:v>11.2</c:v>
                </c:pt>
                <c:pt idx="10">
                  <c:v>11.6</c:v>
                </c:pt>
                <c:pt idx="11">
                  <c:v>11.7</c:v>
                </c:pt>
                <c:pt idx="12">
                  <c:v>11.9</c:v>
                </c:pt>
                <c:pt idx="13">
                  <c:v>12.5</c:v>
                </c:pt>
                <c:pt idx="14">
                  <c:v>13.7</c:v>
                </c:pt>
                <c:pt idx="15">
                  <c:v>15.6</c:v>
                </c:pt>
                <c:pt idx="16">
                  <c:v>18</c:v>
                </c:pt>
                <c:pt idx="17">
                  <c:v>20.3</c:v>
                </c:pt>
                <c:pt idx="18">
                  <c:v>21.9</c:v>
                </c:pt>
                <c:pt idx="19">
                  <c:v>22.8</c:v>
                </c:pt>
                <c:pt idx="20">
                  <c:v>23.2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1- FDD TM3'!$AH$6:$AH$7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TM3'!$AH$8:$AH$34</c:f>
              <c:numCache>
                <c:formatCode>0.00</c:formatCode>
                <c:ptCount val="27"/>
              </c:numCache>
            </c:numRef>
          </c:val>
        </c:ser>
        <c:marker val="1"/>
        <c:axId val="55726464"/>
        <c:axId val="55728384"/>
      </c:lineChart>
      <c:catAx>
        <c:axId val="557264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728384"/>
        <c:crosses val="autoZero"/>
        <c:auto val="1"/>
        <c:lblAlgn val="ctr"/>
        <c:lblOffset val="100"/>
      </c:catAx>
      <c:valAx>
        <c:axId val="557283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72646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2- FDD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2">
                  <c:v>2.694</c:v>
                </c:pt>
                <c:pt idx="4">
                  <c:v>5.1719999999999997</c:v>
                </c:pt>
                <c:pt idx="6">
                  <c:v>7.39</c:v>
                </c:pt>
                <c:pt idx="8">
                  <c:v>9.2050000000000001</c:v>
                </c:pt>
                <c:pt idx="10">
                  <c:v>11.105</c:v>
                </c:pt>
                <c:pt idx="12">
                  <c:v>13.06</c:v>
                </c:pt>
                <c:pt idx="14">
                  <c:v>16.260000000000002</c:v>
                </c:pt>
                <c:pt idx="16">
                  <c:v>20.986999999999998</c:v>
                </c:pt>
                <c:pt idx="18">
                  <c:v>23.053000000000001</c:v>
                </c:pt>
                <c:pt idx="20">
                  <c:v>23.283999999999999</c:v>
                </c:pt>
                <c:pt idx="22">
                  <c:v>23.31</c:v>
                </c:pt>
                <c:pt idx="24">
                  <c:v>23.311</c:v>
                </c:pt>
              </c:numCache>
            </c:numRef>
          </c:val>
        </c:ser>
        <c:ser>
          <c:idx val="18"/>
          <c:order val="2"/>
          <c:tx>
            <c:strRef>
              <c:f>'Test 2- FDD TM4'!$I$6:$I$7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TM4'!$I$8:$I$34</c:f>
              <c:numCache>
                <c:formatCode>0.00</c:formatCode>
                <c:ptCount val="27"/>
                <c:pt idx="8">
                  <c:v>9.4648133019999996</c:v>
                </c:pt>
                <c:pt idx="10">
                  <c:v>11.261766400000001</c:v>
                </c:pt>
                <c:pt idx="12">
                  <c:v>13.512313050000001</c:v>
                </c:pt>
                <c:pt idx="14">
                  <c:v>17.14235188</c:v>
                </c:pt>
                <c:pt idx="16">
                  <c:v>22.0028358</c:v>
                </c:pt>
                <c:pt idx="18">
                  <c:v>23.283608480000002</c:v>
                </c:pt>
                <c:pt idx="20">
                  <c:v>23.32877427</c:v>
                </c:pt>
                <c:pt idx="22">
                  <c:v>23.32877427</c:v>
                </c:pt>
                <c:pt idx="24">
                  <c:v>23.32877427</c:v>
                </c:pt>
                <c:pt idx="26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2- FDD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TM4'!$L$8:$L$34</c:f>
              <c:numCache>
                <c:formatCode>0.00</c:formatCode>
                <c:ptCount val="27"/>
                <c:pt idx="2">
                  <c:v>2.7432000000000003</c:v>
                </c:pt>
                <c:pt idx="4">
                  <c:v>4.8582000000000001</c:v>
                </c:pt>
                <c:pt idx="6">
                  <c:v>6.8282999999999996</c:v>
                </c:pt>
                <c:pt idx="8">
                  <c:v>8.4375</c:v>
                </c:pt>
                <c:pt idx="10">
                  <c:v>10.117800000000001</c:v>
                </c:pt>
                <c:pt idx="12">
                  <c:v>12.119399999999999</c:v>
                </c:pt>
                <c:pt idx="14">
                  <c:v>14.499000000000001</c:v>
                </c:pt>
                <c:pt idx="16">
                  <c:v>18.348300000000002</c:v>
                </c:pt>
                <c:pt idx="18">
                  <c:v>22.183199999999999</c:v>
                </c:pt>
                <c:pt idx="20">
                  <c:v>23.261400000000002</c:v>
                </c:pt>
                <c:pt idx="22">
                  <c:v>23.327100000000002</c:v>
                </c:pt>
              </c:numCache>
            </c:numRef>
          </c:val>
        </c:ser>
        <c:ser>
          <c:idx val="4"/>
          <c:order val="4"/>
          <c:tx>
            <c:strRef>
              <c:f>'Test 2- FDD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TM4'!$O$8:$O$34</c:f>
              <c:numCache>
                <c:formatCode>0.00</c:formatCode>
                <c:ptCount val="27"/>
                <c:pt idx="0">
                  <c:v>1.5667679999999999</c:v>
                </c:pt>
                <c:pt idx="1">
                  <c:v>2.5281639999999999</c:v>
                </c:pt>
                <c:pt idx="2">
                  <c:v>3.6138050000000002</c:v>
                </c:pt>
                <c:pt idx="3">
                  <c:v>4.7500010000000001</c:v>
                </c:pt>
                <c:pt idx="4">
                  <c:v>5.9401789999999997</c:v>
                </c:pt>
                <c:pt idx="5">
                  <c:v>7.0455269999999999</c:v>
                </c:pt>
                <c:pt idx="6">
                  <c:v>7.9855020000000003</c:v>
                </c:pt>
                <c:pt idx="7">
                  <c:v>8.805517</c:v>
                </c:pt>
                <c:pt idx="8">
                  <c:v>9.5844020000000008</c:v>
                </c:pt>
                <c:pt idx="9">
                  <c:v>10.365857999999999</c:v>
                </c:pt>
                <c:pt idx="10">
                  <c:v>11.149884</c:v>
                </c:pt>
                <c:pt idx="11">
                  <c:v>11.999459999999999</c:v>
                </c:pt>
                <c:pt idx="12">
                  <c:v>12.899163</c:v>
                </c:pt>
                <c:pt idx="13">
                  <c:v>14.476641000000001</c:v>
                </c:pt>
                <c:pt idx="14">
                  <c:v>16.850570999999999</c:v>
                </c:pt>
                <c:pt idx="15">
                  <c:v>19.490983</c:v>
                </c:pt>
                <c:pt idx="16">
                  <c:v>21.688828000000001</c:v>
                </c:pt>
                <c:pt idx="17">
                  <c:v>22.871293999999999</c:v>
                </c:pt>
                <c:pt idx="18">
                  <c:v>23.244028</c:v>
                </c:pt>
                <c:pt idx="19">
                  <c:v>23.316004</c:v>
                </c:pt>
                <c:pt idx="20">
                  <c:v>23.327143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2- FDD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TM4'!$R$8:$R$34</c:f>
              <c:numCache>
                <c:formatCode>0.00</c:formatCode>
                <c:ptCount val="27"/>
                <c:pt idx="4">
                  <c:v>4.2313999999999998</c:v>
                </c:pt>
                <c:pt idx="6">
                  <c:v>6.9569000000000001</c:v>
                </c:pt>
                <c:pt idx="8">
                  <c:v>8.9748000000000001</c:v>
                </c:pt>
                <c:pt idx="10">
                  <c:v>10.8462</c:v>
                </c:pt>
                <c:pt idx="12">
                  <c:v>12.411799999999999</c:v>
                </c:pt>
                <c:pt idx="14">
                  <c:v>14.869</c:v>
                </c:pt>
                <c:pt idx="16">
                  <c:v>19.637</c:v>
                </c:pt>
                <c:pt idx="18">
                  <c:v>22.765499999999999</c:v>
                </c:pt>
                <c:pt idx="20">
                  <c:v>23.198399999999999</c:v>
                </c:pt>
                <c:pt idx="22">
                  <c:v>23.247599999999998</c:v>
                </c:pt>
              </c:numCache>
            </c:numRef>
          </c:val>
        </c:ser>
        <c:ser>
          <c:idx val="13"/>
          <c:order val="6"/>
          <c:tx>
            <c:strRef>
              <c:f>'Test 2- FDD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0.15163199999999999</c:v>
                </c:pt>
                <c:pt idx="6">
                  <c:v>5.6103839999999998</c:v>
                </c:pt>
                <c:pt idx="8">
                  <c:v>7.63992</c:v>
                </c:pt>
                <c:pt idx="10">
                  <c:v>9.9610559999999992</c:v>
                </c:pt>
                <c:pt idx="12">
                  <c:v>11.687327999999999</c:v>
                </c:pt>
                <c:pt idx="14">
                  <c:v>16.107983999999998</c:v>
                </c:pt>
                <c:pt idx="16">
                  <c:v>21.018527999999996</c:v>
                </c:pt>
                <c:pt idx="18">
                  <c:v>22.651488000000001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7"/>
          <c:order val="7"/>
          <c:tx>
            <c:strRef>
              <c:f>'Test 2- FDD TM4'!$X$6:$X$7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TM4'!$X$8:$X$34</c:f>
              <c:numCache>
                <c:formatCode>0.00</c:formatCode>
                <c:ptCount val="27"/>
                <c:pt idx="8">
                  <c:v>8.3308499999999999</c:v>
                </c:pt>
                <c:pt idx="9">
                  <c:v>9.2396700000000003</c:v>
                </c:pt>
                <c:pt idx="10">
                  <c:v>10.21977</c:v>
                </c:pt>
                <c:pt idx="11">
                  <c:v>11.22174</c:v>
                </c:pt>
                <c:pt idx="12">
                  <c:v>12.287699999999999</c:v>
                </c:pt>
                <c:pt idx="13">
                  <c:v>13.499459999999999</c:v>
                </c:pt>
                <c:pt idx="14">
                  <c:v>15.3171</c:v>
                </c:pt>
                <c:pt idx="15">
                  <c:v>17.6904</c:v>
                </c:pt>
                <c:pt idx="16">
                  <c:v>20.156040000000001</c:v>
                </c:pt>
                <c:pt idx="17">
                  <c:v>21.859470000000002</c:v>
                </c:pt>
                <c:pt idx="18">
                  <c:v>22.832280000000001</c:v>
                </c:pt>
                <c:pt idx="19">
                  <c:v>23.205690000000001</c:v>
                </c:pt>
                <c:pt idx="20">
                  <c:v>23.304510000000001</c:v>
                </c:pt>
                <c:pt idx="21">
                  <c:v>23.319089999999999</c:v>
                </c:pt>
                <c:pt idx="22">
                  <c:v>23.32638</c:v>
                </c:pt>
                <c:pt idx="23">
                  <c:v>23.32638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2- FDD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TM4'!$AA$8:$AA$34</c:f>
              <c:numCache>
                <c:formatCode>0.00</c:formatCode>
                <c:ptCount val="27"/>
                <c:pt idx="1">
                  <c:v>1.7202</c:v>
                </c:pt>
                <c:pt idx="3">
                  <c:v>3.5754000000000001</c:v>
                </c:pt>
                <c:pt idx="5">
                  <c:v>5.6582999999999997</c:v>
                </c:pt>
                <c:pt idx="7">
                  <c:v>7.7259000000000002</c:v>
                </c:pt>
                <c:pt idx="9">
                  <c:v>9.5465</c:v>
                </c:pt>
                <c:pt idx="11">
                  <c:v>11.4391</c:v>
                </c:pt>
                <c:pt idx="13">
                  <c:v>13.7727</c:v>
                </c:pt>
                <c:pt idx="15">
                  <c:v>17.133800000000001</c:v>
                </c:pt>
                <c:pt idx="17">
                  <c:v>20.754999999999999</c:v>
                </c:pt>
                <c:pt idx="19">
                  <c:v>22.651199999999999</c:v>
                </c:pt>
                <c:pt idx="21">
                  <c:v>23.1691</c:v>
                </c:pt>
                <c:pt idx="23">
                  <c:v>23.280200000000001</c:v>
                </c:pt>
                <c:pt idx="25">
                  <c:v>23.307500000000001</c:v>
                </c:pt>
              </c:numCache>
            </c:numRef>
          </c:val>
        </c:ser>
        <c:ser>
          <c:idx val="26"/>
          <c:order val="9"/>
          <c:tx>
            <c:strRef>
              <c:f>'Test 2- FDD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TM4'!$AD$8:$AD$34</c:f>
              <c:numCache>
                <c:formatCode>0.00</c:formatCode>
                <c:ptCount val="27"/>
                <c:pt idx="0">
                  <c:v>2.57</c:v>
                </c:pt>
                <c:pt idx="1">
                  <c:v>3.27</c:v>
                </c:pt>
                <c:pt idx="2">
                  <c:v>3.97</c:v>
                </c:pt>
                <c:pt idx="3">
                  <c:v>4.82</c:v>
                </c:pt>
                <c:pt idx="4">
                  <c:v>5.97</c:v>
                </c:pt>
                <c:pt idx="5">
                  <c:v>7.2</c:v>
                </c:pt>
                <c:pt idx="6">
                  <c:v>8.2899999999999991</c:v>
                </c:pt>
                <c:pt idx="7">
                  <c:v>9.1</c:v>
                </c:pt>
                <c:pt idx="8">
                  <c:v>9.83</c:v>
                </c:pt>
                <c:pt idx="9">
                  <c:v>10.5</c:v>
                </c:pt>
                <c:pt idx="10">
                  <c:v>11.4</c:v>
                </c:pt>
                <c:pt idx="11">
                  <c:v>12.5</c:v>
                </c:pt>
                <c:pt idx="12">
                  <c:v>13.7</c:v>
                </c:pt>
                <c:pt idx="13">
                  <c:v>15.1</c:v>
                </c:pt>
                <c:pt idx="14">
                  <c:v>16.7</c:v>
                </c:pt>
                <c:pt idx="15">
                  <c:v>18.7</c:v>
                </c:pt>
                <c:pt idx="16">
                  <c:v>20.5</c:v>
                </c:pt>
                <c:pt idx="17">
                  <c:v>22</c:v>
                </c:pt>
                <c:pt idx="18">
                  <c:v>22.9</c:v>
                </c:pt>
                <c:pt idx="19">
                  <c:v>23.2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2- FDD TM4'!$AG$6:$AG$7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TM4'!$AG$8:$AG$34</c:f>
              <c:numCache>
                <c:formatCode>0.00</c:formatCode>
                <c:ptCount val="27"/>
              </c:numCache>
            </c:numRef>
          </c:val>
        </c:ser>
        <c:marker val="1"/>
        <c:axId val="75738496"/>
        <c:axId val="75744768"/>
      </c:lineChart>
      <c:catAx>
        <c:axId val="757384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744768"/>
        <c:crosses val="autoZero"/>
        <c:auto val="1"/>
        <c:lblAlgn val="ctr"/>
        <c:lblOffset val="100"/>
      </c:catAx>
      <c:valAx>
        <c:axId val="757447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7384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1"/>
          <c:order val="0"/>
          <c:tx>
            <c:strRef>
              <c:f>'Test 2- FDD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2- FDD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TM4'!$H$8:$H$34</c:f>
              <c:numCache>
                <c:formatCode>0.00</c:formatCode>
                <c:ptCount val="27"/>
                <c:pt idx="2">
                  <c:v>5.6470000000000002</c:v>
                </c:pt>
                <c:pt idx="4">
                  <c:v>7.8579999999999997</c:v>
                </c:pt>
                <c:pt idx="6">
                  <c:v>9.4689999999999994</c:v>
                </c:pt>
                <c:pt idx="8">
                  <c:v>11.414999999999999</c:v>
                </c:pt>
                <c:pt idx="10">
                  <c:v>12.385999999999999</c:v>
                </c:pt>
                <c:pt idx="12">
                  <c:v>14.093</c:v>
                </c:pt>
                <c:pt idx="14">
                  <c:v>18.016999999999999</c:v>
                </c:pt>
                <c:pt idx="16">
                  <c:v>22.158000000000001</c:v>
                </c:pt>
                <c:pt idx="18">
                  <c:v>23.202000000000002</c:v>
                </c:pt>
                <c:pt idx="20">
                  <c:v>23.297000000000001</c:v>
                </c:pt>
                <c:pt idx="22">
                  <c:v>23.312000000000001</c:v>
                </c:pt>
                <c:pt idx="24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2- FDD TM4'!$K$6:$K$7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2- FDD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TM4'!$N$8:$N$34</c:f>
              <c:numCache>
                <c:formatCode>0.00</c:formatCode>
                <c:ptCount val="27"/>
                <c:pt idx="2">
                  <c:v>5.2055999999999996</c:v>
                </c:pt>
                <c:pt idx="4">
                  <c:v>7.4169</c:v>
                </c:pt>
                <c:pt idx="6">
                  <c:v>8.8326000000000011</c:v>
                </c:pt>
                <c:pt idx="8">
                  <c:v>10.9224</c:v>
                </c:pt>
                <c:pt idx="10">
                  <c:v>12.1005</c:v>
                </c:pt>
                <c:pt idx="12">
                  <c:v>13.5405</c:v>
                </c:pt>
                <c:pt idx="14">
                  <c:v>17.176500000000001</c:v>
                </c:pt>
                <c:pt idx="16">
                  <c:v>21.525300000000001</c:v>
                </c:pt>
                <c:pt idx="18">
                  <c:v>23.085000000000001</c:v>
                </c:pt>
                <c:pt idx="20">
                  <c:v>23.3019</c:v>
                </c:pt>
                <c:pt idx="22">
                  <c:v>23.3262</c:v>
                </c:pt>
              </c:numCache>
            </c:numRef>
          </c:val>
        </c:ser>
        <c:ser>
          <c:idx val="12"/>
          <c:order val="4"/>
          <c:tx>
            <c:strRef>
              <c:f>'Test 2- FDD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2- FDD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2- FDD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6.9984000000000005E-2</c:v>
                </c:pt>
                <c:pt idx="6">
                  <c:v>4.6959264000000003</c:v>
                </c:pt>
                <c:pt idx="8">
                  <c:v>7.9128575999999997</c:v>
                </c:pt>
                <c:pt idx="10">
                  <c:v>10.054368</c:v>
                </c:pt>
                <c:pt idx="12">
                  <c:v>12.340512</c:v>
                </c:pt>
                <c:pt idx="14">
                  <c:v>16.026336000000001</c:v>
                </c:pt>
                <c:pt idx="16">
                  <c:v>20.411999999999999</c:v>
                </c:pt>
                <c:pt idx="18">
                  <c:v>21.9656448</c:v>
                </c:pt>
                <c:pt idx="20">
                  <c:v>22.877769600000001</c:v>
                </c:pt>
                <c:pt idx="22">
                  <c:v>23.321001599999999</c:v>
                </c:pt>
                <c:pt idx="24">
                  <c:v>23.325667199999998</c:v>
                </c:pt>
                <c:pt idx="26">
                  <c:v>23.325667199999998</c:v>
                </c:pt>
              </c:numCache>
            </c:numRef>
          </c:val>
        </c:ser>
        <c:ser>
          <c:idx val="22"/>
          <c:order val="7"/>
          <c:tx>
            <c:strRef>
              <c:f>'Test 2- FDD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2- FDD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TM4'!$AC$8:$AC$34</c:f>
              <c:numCache>
                <c:formatCode>0.00</c:formatCode>
                <c:ptCount val="27"/>
                <c:pt idx="1">
                  <c:v>2.0434000000000001</c:v>
                </c:pt>
                <c:pt idx="3">
                  <c:v>4.1916000000000002</c:v>
                </c:pt>
                <c:pt idx="5">
                  <c:v>6.5347999999999997</c:v>
                </c:pt>
                <c:pt idx="7">
                  <c:v>8.5160999999999998</c:v>
                </c:pt>
                <c:pt idx="9">
                  <c:v>10.3538</c:v>
                </c:pt>
                <c:pt idx="11">
                  <c:v>12.302300000000001</c:v>
                </c:pt>
                <c:pt idx="13">
                  <c:v>15.211</c:v>
                </c:pt>
                <c:pt idx="15">
                  <c:v>19.4572</c:v>
                </c:pt>
                <c:pt idx="17">
                  <c:v>22.326699999999999</c:v>
                </c:pt>
                <c:pt idx="19">
                  <c:v>23.168600000000001</c:v>
                </c:pt>
                <c:pt idx="21">
                  <c:v>23.29</c:v>
                </c:pt>
                <c:pt idx="23">
                  <c:v>23.317299999999999</c:v>
                </c:pt>
                <c:pt idx="25">
                  <c:v>23.3249</c:v>
                </c:pt>
              </c:numCache>
            </c:numRef>
          </c:val>
        </c:ser>
        <c:ser>
          <c:idx val="29"/>
          <c:order val="9"/>
          <c:tx>
            <c:strRef>
              <c:f>'Test 2- FDD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2- FDD TM4'!$AI$6:$AI$7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TM4'!$AI$8:$AI$34</c:f>
              <c:numCache>
                <c:formatCode>0.00</c:formatCode>
                <c:ptCount val="27"/>
              </c:numCache>
            </c:numRef>
          </c:val>
        </c:ser>
        <c:marker val="1"/>
        <c:axId val="75826688"/>
        <c:axId val="75828608"/>
      </c:lineChart>
      <c:catAx>
        <c:axId val="758266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828608"/>
        <c:crosses val="autoZero"/>
        <c:auto val="1"/>
        <c:lblAlgn val="ctr"/>
        <c:lblOffset val="100"/>
      </c:catAx>
      <c:valAx>
        <c:axId val="758286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82668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2- FDD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13"/>
          <c:order val="1"/>
          <c:tx>
            <c:strRef>
              <c:f>'Test 2- FDD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2">
                  <c:v>3.778</c:v>
                </c:pt>
                <c:pt idx="4">
                  <c:v>5.9370000000000003</c:v>
                </c:pt>
                <c:pt idx="6">
                  <c:v>7.6260000000000003</c:v>
                </c:pt>
                <c:pt idx="8">
                  <c:v>9.093</c:v>
                </c:pt>
                <c:pt idx="10">
                  <c:v>10.509</c:v>
                </c:pt>
                <c:pt idx="12">
                  <c:v>12.081</c:v>
                </c:pt>
                <c:pt idx="14">
                  <c:v>13.853</c:v>
                </c:pt>
                <c:pt idx="16">
                  <c:v>16.326000000000001</c:v>
                </c:pt>
                <c:pt idx="18">
                  <c:v>19.45</c:v>
                </c:pt>
                <c:pt idx="20">
                  <c:v>21.870999999999999</c:v>
                </c:pt>
                <c:pt idx="22">
                  <c:v>22.995000000000001</c:v>
                </c:pt>
                <c:pt idx="24">
                  <c:v>23.236999999999998</c:v>
                </c:pt>
              </c:numCache>
            </c:numRef>
          </c:val>
        </c:ser>
        <c:ser>
          <c:idx val="22"/>
          <c:order val="2"/>
          <c:tx>
            <c:strRef>
              <c:f>'Test 2- FDD TM4'!$J$6:$J$7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TM4'!$J$8:$J$34</c:f>
              <c:numCache>
                <c:formatCode>0.00</c:formatCode>
                <c:ptCount val="27"/>
                <c:pt idx="8">
                  <c:v>8.5924683800000015</c:v>
                </c:pt>
                <c:pt idx="10">
                  <c:v>10.2158558</c:v>
                </c:pt>
                <c:pt idx="12">
                  <c:v>11.902475300000001</c:v>
                </c:pt>
                <c:pt idx="14">
                  <c:v>13.757498699999999</c:v>
                </c:pt>
                <c:pt idx="16">
                  <c:v>16.060308599999999</c:v>
                </c:pt>
                <c:pt idx="18">
                  <c:v>18.716702100000003</c:v>
                </c:pt>
                <c:pt idx="20">
                  <c:v>21.228565100000001</c:v>
                </c:pt>
                <c:pt idx="22">
                  <c:v>22.5964432</c:v>
                </c:pt>
                <c:pt idx="24">
                  <c:v>23.034551399999998</c:v>
                </c:pt>
                <c:pt idx="26">
                  <c:v>23.129399500000002</c:v>
                </c:pt>
              </c:numCache>
            </c:numRef>
          </c:val>
        </c:ser>
        <c:ser>
          <c:idx val="0"/>
          <c:order val="3"/>
          <c:tx>
            <c:strRef>
              <c:f>'Test 2- FDD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TM4'!$M$8:$M$34</c:f>
              <c:numCache>
                <c:formatCode>0.00</c:formatCode>
                <c:ptCount val="27"/>
                <c:pt idx="2">
                  <c:v>3.9672000000000005</c:v>
                </c:pt>
                <c:pt idx="4">
                  <c:v>5.8392000000000008</c:v>
                </c:pt>
                <c:pt idx="6">
                  <c:v>7.3548000000000009</c:v>
                </c:pt>
                <c:pt idx="8">
                  <c:v>8.7119999999999997</c:v>
                </c:pt>
                <c:pt idx="10">
                  <c:v>10.087200000000001</c:v>
                </c:pt>
                <c:pt idx="12">
                  <c:v>11.6487</c:v>
                </c:pt>
                <c:pt idx="14">
                  <c:v>13.401899999999999</c:v>
                </c:pt>
                <c:pt idx="16">
                  <c:v>15.513299999999999</c:v>
                </c:pt>
                <c:pt idx="18">
                  <c:v>18.013500000000001</c:v>
                </c:pt>
                <c:pt idx="20">
                  <c:v>20.4057</c:v>
                </c:pt>
                <c:pt idx="22">
                  <c:v>21.965399999999999</c:v>
                </c:pt>
              </c:numCache>
            </c:numRef>
          </c:val>
        </c:ser>
        <c:ser>
          <c:idx val="5"/>
          <c:order val="4"/>
          <c:tx>
            <c:strRef>
              <c:f>'Test 2- FDD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TM4'!$P$8:$P$34</c:f>
              <c:numCache>
                <c:formatCode>0.00</c:formatCode>
                <c:ptCount val="27"/>
                <c:pt idx="0">
                  <c:v>1.9523539999999999</c:v>
                </c:pt>
                <c:pt idx="1">
                  <c:v>2.904325</c:v>
                </c:pt>
                <c:pt idx="2">
                  <c:v>3.9119920000000001</c:v>
                </c:pt>
                <c:pt idx="3">
                  <c:v>4.8879549999999998</c:v>
                </c:pt>
                <c:pt idx="4">
                  <c:v>5.8827689999999997</c:v>
                </c:pt>
                <c:pt idx="5">
                  <c:v>6.8231719999999996</c:v>
                </c:pt>
                <c:pt idx="6">
                  <c:v>7.647043</c:v>
                </c:pt>
                <c:pt idx="7">
                  <c:v>8.4096480000000007</c:v>
                </c:pt>
                <c:pt idx="8">
                  <c:v>9.1157000000000004</c:v>
                </c:pt>
                <c:pt idx="9">
                  <c:v>9.7990449999999996</c:v>
                </c:pt>
                <c:pt idx="10">
                  <c:v>10.451544</c:v>
                </c:pt>
                <c:pt idx="11">
                  <c:v>11.146457</c:v>
                </c:pt>
                <c:pt idx="12">
                  <c:v>11.842655000000001</c:v>
                </c:pt>
                <c:pt idx="13">
                  <c:v>12.683234000000001</c:v>
                </c:pt>
                <c:pt idx="14">
                  <c:v>13.741027000000001</c:v>
                </c:pt>
                <c:pt idx="15">
                  <c:v>14.875081</c:v>
                </c:pt>
                <c:pt idx="16">
                  <c:v>16.207069000000001</c:v>
                </c:pt>
                <c:pt idx="17">
                  <c:v>17.679154</c:v>
                </c:pt>
                <c:pt idx="18">
                  <c:v>19.240352000000001</c:v>
                </c:pt>
                <c:pt idx="19">
                  <c:v>20.621181</c:v>
                </c:pt>
                <c:pt idx="20">
                  <c:v>21.729099999999999</c:v>
                </c:pt>
                <c:pt idx="21">
                  <c:v>22.480993999999999</c:v>
                </c:pt>
                <c:pt idx="22">
                  <c:v>22.919277999999998</c:v>
                </c:pt>
                <c:pt idx="23">
                  <c:v>23.150202</c:v>
                </c:pt>
                <c:pt idx="24">
                  <c:v>23.249597000000001</c:v>
                </c:pt>
                <c:pt idx="25">
                  <c:v>23.291582999999999</c:v>
                </c:pt>
                <c:pt idx="26">
                  <c:v>23.310863000000001</c:v>
                </c:pt>
              </c:numCache>
            </c:numRef>
          </c:val>
        </c:ser>
        <c:ser>
          <c:idx val="9"/>
          <c:order val="5"/>
          <c:tx>
            <c:strRef>
              <c:f>'Test 2- FDD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TM4'!$S$8:$S$34</c:f>
              <c:numCache>
                <c:formatCode>0.00</c:formatCode>
                <c:ptCount val="27"/>
                <c:pt idx="4">
                  <c:v>5.0959000000000003</c:v>
                </c:pt>
                <c:pt idx="6">
                  <c:v>7.1901999999999999</c:v>
                </c:pt>
                <c:pt idx="8">
                  <c:v>8.8257999999999992</c:v>
                </c:pt>
                <c:pt idx="10">
                  <c:v>10.2928</c:v>
                </c:pt>
                <c:pt idx="12">
                  <c:v>11.684699999999999</c:v>
                </c:pt>
                <c:pt idx="14">
                  <c:v>13.080500000000001</c:v>
                </c:pt>
                <c:pt idx="16">
                  <c:v>15.1891</c:v>
                </c:pt>
                <c:pt idx="18">
                  <c:v>18.505600000000001</c:v>
                </c:pt>
                <c:pt idx="20">
                  <c:v>21.474699999999999</c:v>
                </c:pt>
                <c:pt idx="22">
                  <c:v>22.814800000000002</c:v>
                </c:pt>
              </c:numCache>
            </c:numRef>
          </c:val>
        </c:ser>
        <c:ser>
          <c:idx val="14"/>
          <c:order val="6"/>
          <c:tx>
            <c:strRef>
              <c:f>'Test 2- FDD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2.3328000000000002E-2</c:v>
                </c:pt>
                <c:pt idx="6">
                  <c:v>3.9844224000000001</c:v>
                </c:pt>
                <c:pt idx="8">
                  <c:v>6.2892288000000001</c:v>
                </c:pt>
                <c:pt idx="10">
                  <c:v>8.2977696000000005</c:v>
                </c:pt>
                <c:pt idx="12">
                  <c:v>10.4789376</c:v>
                </c:pt>
                <c:pt idx="14">
                  <c:v>11.815631999999999</c:v>
                </c:pt>
                <c:pt idx="16">
                  <c:v>14.090112</c:v>
                </c:pt>
                <c:pt idx="18">
                  <c:v>19.623513599999999</c:v>
                </c:pt>
                <c:pt idx="20">
                  <c:v>21.368448000000001</c:v>
                </c:pt>
                <c:pt idx="22">
                  <c:v>22.301568</c:v>
                </c:pt>
                <c:pt idx="24">
                  <c:v>22.581503999999999</c:v>
                </c:pt>
                <c:pt idx="26">
                  <c:v>22.581503999999999</c:v>
                </c:pt>
              </c:numCache>
            </c:numRef>
          </c:val>
        </c:ser>
        <c:ser>
          <c:idx val="18"/>
          <c:order val="7"/>
          <c:tx>
            <c:strRef>
              <c:f>'Test 2- FDD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TM4'!$Y$8:$Y$34</c:f>
              <c:numCache>
                <c:formatCode>0.00</c:formatCode>
                <c:ptCount val="27"/>
                <c:pt idx="8">
                  <c:v>7.7792399999999997</c:v>
                </c:pt>
                <c:pt idx="9">
                  <c:v>8.4977099999999997</c:v>
                </c:pt>
                <c:pt idx="10">
                  <c:v>9.2906999999999993</c:v>
                </c:pt>
                <c:pt idx="11">
                  <c:v>10.044</c:v>
                </c:pt>
                <c:pt idx="12">
                  <c:v>10.755179999999999</c:v>
                </c:pt>
                <c:pt idx="13">
                  <c:v>11.683439999999999</c:v>
                </c:pt>
                <c:pt idx="14">
                  <c:v>12.80124</c:v>
                </c:pt>
                <c:pt idx="15">
                  <c:v>14.035679999999999</c:v>
                </c:pt>
                <c:pt idx="16">
                  <c:v>15.444269999999999</c:v>
                </c:pt>
                <c:pt idx="17">
                  <c:v>16.87473</c:v>
                </c:pt>
                <c:pt idx="18">
                  <c:v>18.39348</c:v>
                </c:pt>
                <c:pt idx="19">
                  <c:v>19.989180000000001</c:v>
                </c:pt>
                <c:pt idx="20">
                  <c:v>21.528179999999999</c:v>
                </c:pt>
                <c:pt idx="21">
                  <c:v>22.418369999999999</c:v>
                </c:pt>
                <c:pt idx="22">
                  <c:v>22.97484</c:v>
                </c:pt>
                <c:pt idx="23">
                  <c:v>23.220269999999999</c:v>
                </c:pt>
                <c:pt idx="24">
                  <c:v>23.281020000000002</c:v>
                </c:pt>
                <c:pt idx="25">
                  <c:v>23.31504</c:v>
                </c:pt>
                <c:pt idx="26">
                  <c:v>23.32638</c:v>
                </c:pt>
              </c:numCache>
            </c:numRef>
          </c:val>
        </c:ser>
        <c:ser>
          <c:idx val="23"/>
          <c:order val="8"/>
          <c:tx>
            <c:strRef>
              <c:f>'Test 2- FDD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TM4'!$AB$8:$AB$34</c:f>
              <c:numCache>
                <c:formatCode>0.00</c:formatCode>
                <c:ptCount val="27"/>
                <c:pt idx="1">
                  <c:v>2.0480999999999998</c:v>
                </c:pt>
                <c:pt idx="3">
                  <c:v>3.8494000000000002</c:v>
                </c:pt>
                <c:pt idx="5">
                  <c:v>5.7253999999999996</c:v>
                </c:pt>
                <c:pt idx="7">
                  <c:v>7.5412999999999997</c:v>
                </c:pt>
                <c:pt idx="9">
                  <c:v>9.2913999999999994</c:v>
                </c:pt>
                <c:pt idx="11">
                  <c:v>10.9864</c:v>
                </c:pt>
                <c:pt idx="13">
                  <c:v>13.0275</c:v>
                </c:pt>
                <c:pt idx="15">
                  <c:v>15.623200000000001</c:v>
                </c:pt>
                <c:pt idx="17">
                  <c:v>18.568000000000001</c:v>
                </c:pt>
                <c:pt idx="19">
                  <c:v>21.013100000000001</c:v>
                </c:pt>
                <c:pt idx="21">
                  <c:v>22.3657</c:v>
                </c:pt>
                <c:pt idx="23">
                  <c:v>22.935600000000001</c:v>
                </c:pt>
                <c:pt idx="25">
                  <c:v>23.1465</c:v>
                </c:pt>
              </c:numCache>
            </c:numRef>
          </c:val>
        </c:ser>
        <c:ser>
          <c:idx val="27"/>
          <c:order val="9"/>
          <c:tx>
            <c:strRef>
              <c:f>'Test 2- FDD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TM4'!$AE$8:$AE$34</c:f>
              <c:numCache>
                <c:formatCode>0.00</c:formatCode>
                <c:ptCount val="27"/>
                <c:pt idx="0">
                  <c:v>2.87</c:v>
                </c:pt>
                <c:pt idx="1">
                  <c:v>3.54</c:v>
                </c:pt>
                <c:pt idx="2">
                  <c:v>4.1900000000000004</c:v>
                </c:pt>
                <c:pt idx="3">
                  <c:v>5.04</c:v>
                </c:pt>
                <c:pt idx="5">
                  <c:v>7.1</c:v>
                </c:pt>
                <c:pt idx="6">
                  <c:v>8.08</c:v>
                </c:pt>
                <c:pt idx="7">
                  <c:v>8.86</c:v>
                </c:pt>
                <c:pt idx="8">
                  <c:v>9.52</c:v>
                </c:pt>
                <c:pt idx="9">
                  <c:v>10.1</c:v>
                </c:pt>
                <c:pt idx="10">
                  <c:v>10.8</c:v>
                </c:pt>
                <c:pt idx="11">
                  <c:v>11.6</c:v>
                </c:pt>
                <c:pt idx="12">
                  <c:v>12.6</c:v>
                </c:pt>
                <c:pt idx="13">
                  <c:v>13.8</c:v>
                </c:pt>
                <c:pt idx="14">
                  <c:v>14.9</c:v>
                </c:pt>
                <c:pt idx="15">
                  <c:v>16.2</c:v>
                </c:pt>
                <c:pt idx="16">
                  <c:v>17.399999999999999</c:v>
                </c:pt>
                <c:pt idx="17">
                  <c:v>18.7</c:v>
                </c:pt>
                <c:pt idx="18">
                  <c:v>20</c:v>
                </c:pt>
                <c:pt idx="19">
                  <c:v>21.2</c:v>
                </c:pt>
                <c:pt idx="20">
                  <c:v>22.2</c:v>
                </c:pt>
                <c:pt idx="21">
                  <c:v>22.8</c:v>
                </c:pt>
                <c:pt idx="22">
                  <c:v>23.1</c:v>
                </c:pt>
                <c:pt idx="23">
                  <c:v>23.2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2- FDD TM4'!$AH$6:$AH$7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TM4'!$AH$8:$AH$34</c:f>
              <c:numCache>
                <c:formatCode>0.00</c:formatCode>
                <c:ptCount val="27"/>
              </c:numCache>
            </c:numRef>
          </c:val>
        </c:ser>
        <c:marker val="1"/>
        <c:axId val="75918720"/>
        <c:axId val="75929088"/>
      </c:lineChart>
      <c:catAx>
        <c:axId val="7591872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929088"/>
        <c:crosses val="autoZero"/>
        <c:auto val="1"/>
        <c:lblAlgn val="ctr"/>
        <c:lblOffset val="100"/>
      </c:catAx>
      <c:valAx>
        <c:axId val="759290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91872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8"/>
          <c:order val="1"/>
          <c:tx>
            <c:strRef>
              <c:f>'Test 3 FDD TM9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  <c:pt idx="0">
                  <c:v>1.2849999999999999</c:v>
                </c:pt>
                <c:pt idx="2">
                  <c:v>2.4689999999999999</c:v>
                </c:pt>
                <c:pt idx="4">
                  <c:v>3.9340000000000002</c:v>
                </c:pt>
                <c:pt idx="6">
                  <c:v>5.6340000000000003</c:v>
                </c:pt>
                <c:pt idx="8">
                  <c:v>7.6379999999999999</c:v>
                </c:pt>
                <c:pt idx="10">
                  <c:v>9.8510000000000009</c:v>
                </c:pt>
                <c:pt idx="12">
                  <c:v>12.422000000000001</c:v>
                </c:pt>
                <c:pt idx="14">
                  <c:v>15.189</c:v>
                </c:pt>
                <c:pt idx="16">
                  <c:v>17.600999999999999</c:v>
                </c:pt>
                <c:pt idx="18">
                  <c:v>19.245000000000001</c:v>
                </c:pt>
                <c:pt idx="20">
                  <c:v>19.971</c:v>
                </c:pt>
                <c:pt idx="22">
                  <c:v>20.25</c:v>
                </c:pt>
                <c:pt idx="24">
                  <c:v>20.285</c:v>
                </c:pt>
                <c:pt idx="26">
                  <c:v>20.285</c:v>
                </c:pt>
              </c:numCache>
            </c:numRef>
          </c:val>
        </c:ser>
        <c:ser>
          <c:idx val="27"/>
          <c:order val="2"/>
          <c:tx>
            <c:strRef>
              <c:f>'Test 3 FDD TM9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1'!$I$8:$I$34</c:f>
              <c:numCache>
                <c:formatCode>0.00</c:formatCode>
                <c:ptCount val="27"/>
                <c:pt idx="2" formatCode="General">
                  <c:v>4.0199999999999996</c:v>
                </c:pt>
                <c:pt idx="4" formatCode="General">
                  <c:v>5.41</c:v>
                </c:pt>
                <c:pt idx="6" formatCode="General">
                  <c:v>7.18</c:v>
                </c:pt>
                <c:pt idx="8" formatCode="General">
                  <c:v>9.0500000000000007</c:v>
                </c:pt>
                <c:pt idx="10" formatCode="General">
                  <c:v>11.3</c:v>
                </c:pt>
                <c:pt idx="12" formatCode="General">
                  <c:v>13.47</c:v>
                </c:pt>
                <c:pt idx="14" formatCode="General">
                  <c:v>15.56</c:v>
                </c:pt>
                <c:pt idx="16" formatCode="General">
                  <c:v>17.66</c:v>
                </c:pt>
                <c:pt idx="18" formatCode="General">
                  <c:v>19.18</c:v>
                </c:pt>
                <c:pt idx="20" formatCode="General">
                  <c:v>19.97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4"/>
          <c:order val="3"/>
          <c:tx>
            <c:strRef>
              <c:f>'Test 3 FDD TM9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1'!$L$8:$L$34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4"/>
          <c:tx>
            <c:strRef>
              <c:f>'Test 3 FDD TM9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1'!$O$8:$O$34</c:f>
              <c:numCache>
                <c:formatCode>0.00</c:formatCode>
                <c:ptCount val="27"/>
                <c:pt idx="0">
                  <c:v>1.5750409999999999</c:v>
                </c:pt>
                <c:pt idx="1">
                  <c:v>2.3101959999999999</c:v>
                </c:pt>
                <c:pt idx="2">
                  <c:v>3.124212</c:v>
                </c:pt>
                <c:pt idx="3">
                  <c:v>4.0556260000000002</c:v>
                </c:pt>
                <c:pt idx="4">
                  <c:v>4.9713019999999997</c:v>
                </c:pt>
                <c:pt idx="5">
                  <c:v>5.9615229999999997</c:v>
                </c:pt>
                <c:pt idx="6">
                  <c:v>6.8766740000000004</c:v>
                </c:pt>
                <c:pt idx="7">
                  <c:v>7.7272720000000001</c:v>
                </c:pt>
                <c:pt idx="8">
                  <c:v>8.4771280000000004</c:v>
                </c:pt>
                <c:pt idx="9">
                  <c:v>9.3774460000000008</c:v>
                </c:pt>
                <c:pt idx="10">
                  <c:v>10.386832999999999</c:v>
                </c:pt>
                <c:pt idx="11">
                  <c:v>11.534018</c:v>
                </c:pt>
                <c:pt idx="12">
                  <c:v>12.823159</c:v>
                </c:pt>
                <c:pt idx="13">
                  <c:v>14.230918000000001</c:v>
                </c:pt>
                <c:pt idx="14">
                  <c:v>15.690683999999999</c:v>
                </c:pt>
                <c:pt idx="15">
                  <c:v>17.050702999999999</c:v>
                </c:pt>
                <c:pt idx="16">
                  <c:v>18.170138000000001</c:v>
                </c:pt>
                <c:pt idx="17">
                  <c:v>19.021730000000002</c:v>
                </c:pt>
                <c:pt idx="18">
                  <c:v>19.543800000000001</c:v>
                </c:pt>
                <c:pt idx="19">
                  <c:v>19.917276000000001</c:v>
                </c:pt>
                <c:pt idx="20">
                  <c:v>20.08258</c:v>
                </c:pt>
                <c:pt idx="21">
                  <c:v>20.163430999999999</c:v>
                </c:pt>
                <c:pt idx="22">
                  <c:v>20.202407999999998</c:v>
                </c:pt>
                <c:pt idx="23">
                  <c:v>20.216472</c:v>
                </c:pt>
                <c:pt idx="24">
                  <c:v>20.219436000000002</c:v>
                </c:pt>
                <c:pt idx="25">
                  <c:v>20.219436000000002</c:v>
                </c:pt>
                <c:pt idx="26">
                  <c:v>20.219436000000002</c:v>
                </c:pt>
              </c:numCache>
            </c:numRef>
          </c:val>
        </c:ser>
        <c:ser>
          <c:idx val="10"/>
          <c:order val="5"/>
          <c:tx>
            <c:strRef>
              <c:f>'Test 3 FDD TM9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1'!$R$8:$R$34</c:f>
              <c:numCache>
                <c:formatCode>0.00</c:formatCode>
                <c:ptCount val="27"/>
                <c:pt idx="4">
                  <c:v>3.5171000000000001</c:v>
                </c:pt>
                <c:pt idx="6">
                  <c:v>5.3430999999999997</c:v>
                </c:pt>
                <c:pt idx="8">
                  <c:v>7.2984</c:v>
                </c:pt>
                <c:pt idx="10">
                  <c:v>9.2992000000000008</c:v>
                </c:pt>
                <c:pt idx="12">
                  <c:v>11.6044</c:v>
                </c:pt>
                <c:pt idx="14">
                  <c:v>14.386100000000001</c:v>
                </c:pt>
                <c:pt idx="16">
                  <c:v>17.009799999999998</c:v>
                </c:pt>
                <c:pt idx="18">
                  <c:v>18.791899999999998</c:v>
                </c:pt>
                <c:pt idx="20">
                  <c:v>19.682300000000001</c:v>
                </c:pt>
                <c:pt idx="22">
                  <c:v>20.044599999999999</c:v>
                </c:pt>
              </c:numCache>
            </c:numRef>
          </c:val>
        </c:ser>
        <c:ser>
          <c:idx val="13"/>
          <c:order val="6"/>
          <c:tx>
            <c:strRef>
              <c:f>'Test 3 FDD TM9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1'!$U$8:$U$34</c:f>
              <c:numCache>
                <c:formatCode>0.00</c:formatCode>
                <c:ptCount val="27"/>
                <c:pt idx="2">
                  <c:v>1.213344</c:v>
                </c:pt>
                <c:pt idx="4">
                  <c:v>2.7603576000000003</c:v>
                </c:pt>
                <c:pt idx="6">
                  <c:v>4.4893727999999999</c:v>
                </c:pt>
                <c:pt idx="8">
                  <c:v>7.4377987200000009</c:v>
                </c:pt>
                <c:pt idx="10">
                  <c:v>10.070755200000001</c:v>
                </c:pt>
                <c:pt idx="12">
                  <c:v>12.5581104</c:v>
                </c:pt>
                <c:pt idx="14">
                  <c:v>14.6410176</c:v>
                </c:pt>
                <c:pt idx="16">
                  <c:v>17.310374400000001</c:v>
                </c:pt>
                <c:pt idx="18">
                  <c:v>18.6248304</c:v>
                </c:pt>
                <c:pt idx="20">
                  <c:v>19.413504</c:v>
                </c:pt>
                <c:pt idx="22">
                  <c:v>20.161732799999999</c:v>
                </c:pt>
                <c:pt idx="24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7"/>
          <c:order val="7"/>
          <c:tx>
            <c:strRef>
              <c:f>'Test 3 FDD TM9 option 1'!$X$6:$X$7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1'!$X$8:$X$34</c:f>
              <c:numCache>
                <c:formatCode>0.00</c:formatCode>
                <c:ptCount val="27"/>
                <c:pt idx="8">
                  <c:v>7.5091000000000001</c:v>
                </c:pt>
                <c:pt idx="9">
                  <c:v>8.7058999999999997</c:v>
                </c:pt>
                <c:pt idx="10">
                  <c:v>9.3820999999999994</c:v>
                </c:pt>
                <c:pt idx="11">
                  <c:v>10.888999999999999</c:v>
                </c:pt>
                <c:pt idx="12">
                  <c:v>12.073</c:v>
                </c:pt>
                <c:pt idx="13">
                  <c:v>13.611000000000001</c:v>
                </c:pt>
                <c:pt idx="14">
                  <c:v>15.361000000000001</c:v>
                </c:pt>
                <c:pt idx="15">
                  <c:v>16.422000000000001</c:v>
                </c:pt>
                <c:pt idx="16">
                  <c:v>17.63</c:v>
                </c:pt>
                <c:pt idx="17">
                  <c:v>18.53</c:v>
                </c:pt>
                <c:pt idx="18">
                  <c:v>19.244</c:v>
                </c:pt>
                <c:pt idx="19">
                  <c:v>19.742000000000001</c:v>
                </c:pt>
                <c:pt idx="20">
                  <c:v>20.024000000000001</c:v>
                </c:pt>
                <c:pt idx="21">
                  <c:v>20.094000000000001</c:v>
                </c:pt>
                <c:pt idx="22">
                  <c:v>20.12</c:v>
                </c:pt>
                <c:pt idx="23">
                  <c:v>20.190000000000001</c:v>
                </c:pt>
                <c:pt idx="24">
                  <c:v>20.213000000000001</c:v>
                </c:pt>
                <c:pt idx="25">
                  <c:v>20.213999999999999</c:v>
                </c:pt>
                <c:pt idx="26">
                  <c:v>20.216999999999999</c:v>
                </c:pt>
              </c:numCache>
            </c:numRef>
          </c:val>
        </c:ser>
        <c:ser>
          <c:idx val="22"/>
          <c:order val="8"/>
          <c:tx>
            <c:strRef>
              <c:f>'Test 3 FDD TM9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1'!$AA$8:$AA$34</c:f>
              <c:numCache>
                <c:formatCode>0.00</c:formatCode>
                <c:ptCount val="27"/>
                <c:pt idx="0">
                  <c:v>0.62090000000000001</c:v>
                </c:pt>
                <c:pt idx="2">
                  <c:v>2.2124000000000001</c:v>
                </c:pt>
                <c:pt idx="4">
                  <c:v>3.9476</c:v>
                </c:pt>
                <c:pt idx="6">
                  <c:v>5.6490999999999998</c:v>
                </c:pt>
                <c:pt idx="8">
                  <c:v>7.6239999999999997</c:v>
                </c:pt>
                <c:pt idx="10">
                  <c:v>9.0320999999999998</c:v>
                </c:pt>
                <c:pt idx="12">
                  <c:v>11.9496</c:v>
                </c:pt>
                <c:pt idx="14">
                  <c:v>14.5846</c:v>
                </c:pt>
                <c:pt idx="16">
                  <c:v>16.873899999999999</c:v>
                </c:pt>
                <c:pt idx="18">
                  <c:v>19.6067</c:v>
                </c:pt>
                <c:pt idx="20">
                  <c:v>20.1629</c:v>
                </c:pt>
                <c:pt idx="22">
                  <c:v>20.1694</c:v>
                </c:pt>
                <c:pt idx="24">
                  <c:v>20.1755</c:v>
                </c:pt>
                <c:pt idx="26">
                  <c:v>20.182500000000001</c:v>
                </c:pt>
              </c:numCache>
            </c:numRef>
          </c:val>
        </c:ser>
        <c:ser>
          <c:idx val="26"/>
          <c:order val="9"/>
          <c:tx>
            <c:strRef>
              <c:f>'Test 3 FDD TM9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1'!$AD$8:$AD$34</c:f>
              <c:numCache>
                <c:formatCode>0.00</c:formatCode>
                <c:ptCount val="27"/>
                <c:pt idx="0">
                  <c:v>1.56</c:v>
                </c:pt>
                <c:pt idx="1">
                  <c:v>2.17</c:v>
                </c:pt>
                <c:pt idx="2">
                  <c:v>2.9</c:v>
                </c:pt>
                <c:pt idx="3">
                  <c:v>3.7</c:v>
                </c:pt>
                <c:pt idx="4">
                  <c:v>4.53</c:v>
                </c:pt>
                <c:pt idx="5">
                  <c:v>5.39</c:v>
                </c:pt>
                <c:pt idx="6">
                  <c:v>6.25</c:v>
                </c:pt>
                <c:pt idx="7">
                  <c:v>7.18</c:v>
                </c:pt>
                <c:pt idx="8">
                  <c:v>8.18</c:v>
                </c:pt>
                <c:pt idx="9">
                  <c:v>9.18</c:v>
                </c:pt>
                <c:pt idx="10">
                  <c:v>10.199999999999999</c:v>
                </c:pt>
                <c:pt idx="11">
                  <c:v>11.3</c:v>
                </c:pt>
                <c:pt idx="12">
                  <c:v>12.6</c:v>
                </c:pt>
                <c:pt idx="13">
                  <c:v>14.1</c:v>
                </c:pt>
                <c:pt idx="14">
                  <c:v>15.5</c:v>
                </c:pt>
                <c:pt idx="15">
                  <c:v>16.7</c:v>
                </c:pt>
                <c:pt idx="16">
                  <c:v>17.7</c:v>
                </c:pt>
                <c:pt idx="17">
                  <c:v>18.7</c:v>
                </c:pt>
                <c:pt idx="18">
                  <c:v>19.3</c:v>
                </c:pt>
                <c:pt idx="19">
                  <c:v>19.7</c:v>
                </c:pt>
                <c:pt idx="20">
                  <c:v>20</c:v>
                </c:pt>
                <c:pt idx="21">
                  <c:v>20.100000000000001</c:v>
                </c:pt>
                <c:pt idx="22">
                  <c:v>20.2</c:v>
                </c:pt>
                <c:pt idx="23">
                  <c:v>20.2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</c:numCache>
            </c:numRef>
          </c:val>
        </c:ser>
        <c:ser>
          <c:idx val="30"/>
          <c:order val="10"/>
          <c:tx>
            <c:strRef>
              <c:f>'Test 3 FDD TM9 option 1'!$AG$6:$AG$7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1'!$AG$8:$AG$34</c:f>
              <c:numCache>
                <c:formatCode>0.00</c:formatCode>
                <c:ptCount val="27"/>
              </c:numCache>
            </c:numRef>
          </c:val>
        </c:ser>
        <c:marker val="1"/>
        <c:axId val="75999872"/>
        <c:axId val="76010240"/>
      </c:lineChart>
      <c:catAx>
        <c:axId val="75999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6010240"/>
        <c:crosses val="autoZero"/>
        <c:auto val="1"/>
        <c:lblAlgn val="ctr"/>
        <c:lblOffset val="100"/>
      </c:catAx>
      <c:valAx>
        <c:axId val="7601024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599987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1 with CWIC</a:t>
            </a:r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3 FDD TM9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ser>
          <c:idx val="1"/>
          <c:order val="1"/>
          <c:tx>
            <c:strRef>
              <c:f>'Test 3 FDD TM9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1'!$H$8:$H$34</c:f>
              <c:numCache>
                <c:formatCode>0.00</c:formatCode>
                <c:ptCount val="27"/>
                <c:pt idx="0">
                  <c:v>2.2120000000000002</c:v>
                </c:pt>
                <c:pt idx="2">
                  <c:v>3.9470000000000001</c:v>
                </c:pt>
                <c:pt idx="4">
                  <c:v>5.9720000000000004</c:v>
                </c:pt>
                <c:pt idx="6">
                  <c:v>7.9320000000000004</c:v>
                </c:pt>
                <c:pt idx="8">
                  <c:v>9.76</c:v>
                </c:pt>
                <c:pt idx="10">
                  <c:v>11.798</c:v>
                </c:pt>
                <c:pt idx="12">
                  <c:v>14.228</c:v>
                </c:pt>
                <c:pt idx="14">
                  <c:v>16.597000000000001</c:v>
                </c:pt>
                <c:pt idx="16">
                  <c:v>18.43</c:v>
                </c:pt>
                <c:pt idx="18">
                  <c:v>19.306999999999999</c:v>
                </c:pt>
                <c:pt idx="20">
                  <c:v>19.844999999999999</c:v>
                </c:pt>
                <c:pt idx="22">
                  <c:v>20.108000000000001</c:v>
                </c:pt>
                <c:pt idx="24">
                  <c:v>20.21</c:v>
                </c:pt>
                <c:pt idx="26">
                  <c:v>20.271000000000001</c:v>
                </c:pt>
              </c:numCache>
            </c:numRef>
          </c:val>
        </c:ser>
        <c:ser>
          <c:idx val="6"/>
          <c:order val="2"/>
          <c:tx>
            <c:strRef>
              <c:f>'Test 3 FDD TM9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3 FDD TM9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3 FDD TM9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3 FDD TM9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3 FDD TM9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1'!$W$8:$W$34</c:f>
              <c:numCache>
                <c:formatCode>0.00</c:formatCode>
                <c:ptCount val="27"/>
                <c:pt idx="2">
                  <c:v>2.426688</c:v>
                </c:pt>
                <c:pt idx="4">
                  <c:v>3.0738048</c:v>
                </c:pt>
                <c:pt idx="6">
                  <c:v>4.7320416000000005</c:v>
                </c:pt>
                <c:pt idx="8">
                  <c:v>7.00301712</c:v>
                </c:pt>
                <c:pt idx="10">
                  <c:v>9.3690379200000002</c:v>
                </c:pt>
                <c:pt idx="12">
                  <c:v>11.9716608</c:v>
                </c:pt>
                <c:pt idx="14">
                  <c:v>13.731009600000002</c:v>
                </c:pt>
                <c:pt idx="16">
                  <c:v>15.571248000000001</c:v>
                </c:pt>
                <c:pt idx="18">
                  <c:v>17.2497072</c:v>
                </c:pt>
                <c:pt idx="20">
                  <c:v>18.260827200000001</c:v>
                </c:pt>
                <c:pt idx="22">
                  <c:v>19.737062399999999</c:v>
                </c:pt>
                <c:pt idx="24">
                  <c:v>20.181955200000001</c:v>
                </c:pt>
                <c:pt idx="26">
                  <c:v>20.202177599999999</c:v>
                </c:pt>
              </c:numCache>
            </c:numRef>
          </c:val>
        </c:ser>
        <c:ser>
          <c:idx val="22"/>
          <c:order val="7"/>
          <c:tx>
            <c:strRef>
              <c:f>'Test 3 FDD TM9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1'!$AC$8:$AC$34</c:f>
              <c:numCache>
                <c:formatCode>0.00</c:formatCode>
                <c:ptCount val="27"/>
                <c:pt idx="0">
                  <c:v>0.81310000000000004</c:v>
                </c:pt>
                <c:pt idx="2">
                  <c:v>2.9093</c:v>
                </c:pt>
                <c:pt idx="4">
                  <c:v>5.1607000000000003</c:v>
                </c:pt>
                <c:pt idx="6">
                  <c:v>7.1959999999999997</c:v>
                </c:pt>
                <c:pt idx="8">
                  <c:v>8.9110999999999994</c:v>
                </c:pt>
                <c:pt idx="10">
                  <c:v>10.5624</c:v>
                </c:pt>
                <c:pt idx="12">
                  <c:v>13.773999999999999</c:v>
                </c:pt>
                <c:pt idx="14">
                  <c:v>17.2075</c:v>
                </c:pt>
                <c:pt idx="16">
                  <c:v>19.4343</c:v>
                </c:pt>
                <c:pt idx="18">
                  <c:v>20.116399999999999</c:v>
                </c:pt>
                <c:pt idx="20">
                  <c:v>20.1828</c:v>
                </c:pt>
                <c:pt idx="22">
                  <c:v>20.185400000000001</c:v>
                </c:pt>
                <c:pt idx="24">
                  <c:v>20.185400000000001</c:v>
                </c:pt>
                <c:pt idx="26">
                  <c:v>20.185400000000001</c:v>
                </c:pt>
              </c:numCache>
            </c:numRef>
          </c:val>
        </c:ser>
        <c:ser>
          <c:idx val="29"/>
          <c:order val="9"/>
          <c:tx>
            <c:strRef>
              <c:f>'Test 3 FDD TM9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1'!$AI$6:$AI$7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1'!$AI$8:$AI$34</c:f>
              <c:numCache>
                <c:formatCode>0.00</c:formatCode>
                <c:ptCount val="27"/>
              </c:numCache>
            </c:numRef>
          </c:val>
        </c:ser>
        <c:marker val="1"/>
        <c:axId val="77787904"/>
        <c:axId val="77789824"/>
      </c:lineChart>
      <c:catAx>
        <c:axId val="777879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7789824"/>
        <c:crosses val="autoZero"/>
        <c:auto val="1"/>
        <c:lblAlgn val="ctr"/>
        <c:lblOffset val="100"/>
      </c:catAx>
      <c:valAx>
        <c:axId val="777898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778790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2"/>
          <c:order val="1"/>
          <c:tx>
            <c:strRef>
              <c:f>'Test 3 FDD TM9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  <c:pt idx="0">
                  <c:v>1.786</c:v>
                </c:pt>
                <c:pt idx="2">
                  <c:v>3.0470000000000002</c:v>
                </c:pt>
                <c:pt idx="4">
                  <c:v>4.3929999999999998</c:v>
                </c:pt>
                <c:pt idx="6">
                  <c:v>5.7789999999999999</c:v>
                </c:pt>
                <c:pt idx="8">
                  <c:v>7.3869999999999996</c:v>
                </c:pt>
                <c:pt idx="10">
                  <c:v>9.0879999999999992</c:v>
                </c:pt>
                <c:pt idx="12">
                  <c:v>11.02</c:v>
                </c:pt>
                <c:pt idx="14">
                  <c:v>13.015000000000001</c:v>
                </c:pt>
                <c:pt idx="16">
                  <c:v>14.991</c:v>
                </c:pt>
                <c:pt idx="18">
                  <c:v>16.864000000000001</c:v>
                </c:pt>
                <c:pt idx="20">
                  <c:v>18.228999999999999</c:v>
                </c:pt>
                <c:pt idx="22">
                  <c:v>19.143999999999998</c:v>
                </c:pt>
                <c:pt idx="24">
                  <c:v>19.690999999999999</c:v>
                </c:pt>
                <c:pt idx="26">
                  <c:v>20.018000000000001</c:v>
                </c:pt>
              </c:numCache>
            </c:numRef>
          </c:val>
        </c:ser>
        <c:ser>
          <c:idx val="0"/>
          <c:order val="2"/>
          <c:tx>
            <c:strRef>
              <c:f>'Test 3 FDD TM9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1'!$J$8:$J$34</c:f>
              <c:numCache>
                <c:formatCode>0.00</c:formatCode>
                <c:ptCount val="27"/>
                <c:pt idx="2" formatCode="General">
                  <c:v>4.58</c:v>
                </c:pt>
                <c:pt idx="4" formatCode="General">
                  <c:v>5.9</c:v>
                </c:pt>
                <c:pt idx="6" formatCode="General">
                  <c:v>7.31</c:v>
                </c:pt>
                <c:pt idx="8" formatCode="General">
                  <c:v>8.81</c:v>
                </c:pt>
                <c:pt idx="10" formatCode="General">
                  <c:v>10.41</c:v>
                </c:pt>
                <c:pt idx="12" formatCode="General">
                  <c:v>11.99</c:v>
                </c:pt>
                <c:pt idx="14" formatCode="General">
                  <c:v>13.58</c:v>
                </c:pt>
                <c:pt idx="16" formatCode="General">
                  <c:v>15.12</c:v>
                </c:pt>
                <c:pt idx="18" formatCode="General">
                  <c:v>16.7</c:v>
                </c:pt>
                <c:pt idx="20" formatCode="General">
                  <c:v>18.04</c:v>
                </c:pt>
                <c:pt idx="22" formatCode="General">
                  <c:v>19.079999999999998</c:v>
                </c:pt>
                <c:pt idx="24" formatCode="General">
                  <c:v>19.71</c:v>
                </c:pt>
              </c:numCache>
            </c:numRef>
          </c:val>
        </c:ser>
        <c:ser>
          <c:idx val="5"/>
          <c:order val="3"/>
          <c:tx>
            <c:strRef>
              <c:f>'Test 3 FDD TM9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1'!$M$8:$M$34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3 FDD TM9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1'!$P$8:$P$34</c:f>
              <c:numCache>
                <c:formatCode>0.00</c:formatCode>
                <c:ptCount val="27"/>
                <c:pt idx="0">
                  <c:v>1.9186319999999999</c:v>
                </c:pt>
                <c:pt idx="1">
                  <c:v>2.6624379999999999</c:v>
                </c:pt>
                <c:pt idx="2">
                  <c:v>3.4218039999999998</c:v>
                </c:pt>
                <c:pt idx="3">
                  <c:v>4.1856859999999996</c:v>
                </c:pt>
                <c:pt idx="4">
                  <c:v>5.0215110000000003</c:v>
                </c:pt>
                <c:pt idx="5">
                  <c:v>5.8091270000000002</c:v>
                </c:pt>
                <c:pt idx="6">
                  <c:v>6.5840759999999996</c:v>
                </c:pt>
                <c:pt idx="7">
                  <c:v>7.3016310000000004</c:v>
                </c:pt>
                <c:pt idx="8">
                  <c:v>7.9065089999999998</c:v>
                </c:pt>
                <c:pt idx="9">
                  <c:v>8.6243459999999992</c:v>
                </c:pt>
                <c:pt idx="10">
                  <c:v>9.3720020000000002</c:v>
                </c:pt>
                <c:pt idx="11">
                  <c:v>10.211649</c:v>
                </c:pt>
                <c:pt idx="12">
                  <c:v>11.112894000000001</c:v>
                </c:pt>
                <c:pt idx="13">
                  <c:v>12.101205999999999</c:v>
                </c:pt>
                <c:pt idx="14">
                  <c:v>13.153255</c:v>
                </c:pt>
                <c:pt idx="15">
                  <c:v>14.213324</c:v>
                </c:pt>
                <c:pt idx="16">
                  <c:v>15.296555</c:v>
                </c:pt>
                <c:pt idx="17">
                  <c:v>16.311871</c:v>
                </c:pt>
                <c:pt idx="18">
                  <c:v>17.242228919999999</c:v>
                </c:pt>
                <c:pt idx="19">
                  <c:v>17.932388400000001</c:v>
                </c:pt>
                <c:pt idx="20">
                  <c:v>18.424924000000001</c:v>
                </c:pt>
                <c:pt idx="21">
                  <c:v>18.976585</c:v>
                </c:pt>
                <c:pt idx="22">
                  <c:v>19.353963</c:v>
                </c:pt>
                <c:pt idx="23">
                  <c:v>19.643191999999999</c:v>
                </c:pt>
                <c:pt idx="24">
                  <c:v>19.842296999999999</c:v>
                </c:pt>
                <c:pt idx="25">
                  <c:v>19.956949999999999</c:v>
                </c:pt>
                <c:pt idx="26">
                  <c:v>20.040828000000001</c:v>
                </c:pt>
              </c:numCache>
            </c:numRef>
          </c:val>
        </c:ser>
        <c:ser>
          <c:idx val="11"/>
          <c:order val="5"/>
          <c:tx>
            <c:strRef>
              <c:f>'Test 3 FDD TM9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1'!$S$8:$S$34</c:f>
              <c:numCache>
                <c:formatCode>0.00</c:formatCode>
                <c:ptCount val="27"/>
                <c:pt idx="4">
                  <c:v>4.0617999999999999</c:v>
                </c:pt>
                <c:pt idx="6">
                  <c:v>5.5972999999999997</c:v>
                </c:pt>
                <c:pt idx="8">
                  <c:v>7.1063000000000001</c:v>
                </c:pt>
                <c:pt idx="10">
                  <c:v>8.6410999999999998</c:v>
                </c:pt>
                <c:pt idx="12">
                  <c:v>10.372199999999999</c:v>
                </c:pt>
                <c:pt idx="14">
                  <c:v>12.4414</c:v>
                </c:pt>
                <c:pt idx="16">
                  <c:v>14.710699999999999</c:v>
                </c:pt>
                <c:pt idx="18">
                  <c:v>16.612500000000001</c:v>
                </c:pt>
                <c:pt idx="20">
                  <c:v>18.1632</c:v>
                </c:pt>
                <c:pt idx="22">
                  <c:v>19.1648</c:v>
                </c:pt>
              </c:numCache>
            </c:numRef>
          </c:val>
        </c:ser>
        <c:ser>
          <c:idx val="14"/>
          <c:order val="6"/>
          <c:tx>
            <c:strRef>
              <c:f>'Test 3 FDD TM9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1'!$V$8:$V$34</c:f>
              <c:numCache>
                <c:formatCode>0.00</c:formatCode>
                <c:ptCount val="27"/>
                <c:pt idx="2">
                  <c:v>2.02224</c:v>
                </c:pt>
                <c:pt idx="4">
                  <c:v>2.8594473599999999</c:v>
                </c:pt>
                <c:pt idx="6">
                  <c:v>4.2669264</c:v>
                </c:pt>
                <c:pt idx="8">
                  <c:v>6.1799654400000001</c:v>
                </c:pt>
                <c:pt idx="10">
                  <c:v>8.3579179200000002</c:v>
                </c:pt>
                <c:pt idx="12">
                  <c:v>10.03435488</c:v>
                </c:pt>
                <c:pt idx="14">
                  <c:v>11.824037280000001</c:v>
                </c:pt>
                <c:pt idx="16">
                  <c:v>13.546985760000002</c:v>
                </c:pt>
                <c:pt idx="18">
                  <c:v>15.425646720000001</c:v>
                </c:pt>
                <c:pt idx="20">
                  <c:v>17.92311312</c:v>
                </c:pt>
                <c:pt idx="22">
                  <c:v>19.474171200000001</c:v>
                </c:pt>
                <c:pt idx="24">
                  <c:v>19.999953600000001</c:v>
                </c:pt>
                <c:pt idx="26">
                  <c:v>20.020175999999999</c:v>
                </c:pt>
              </c:numCache>
            </c:numRef>
          </c:val>
        </c:ser>
        <c:ser>
          <c:idx val="18"/>
          <c:order val="7"/>
          <c:tx>
            <c:strRef>
              <c:f>'Test 3 FDD TM9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1'!$Y$8:$Y$34</c:f>
              <c:numCache>
                <c:formatCode>0.00</c:formatCode>
                <c:ptCount val="27"/>
                <c:pt idx="8">
                  <c:v>7.1009000000000002</c:v>
                </c:pt>
                <c:pt idx="9">
                  <c:v>8.1504999999999992</c:v>
                </c:pt>
                <c:pt idx="10">
                  <c:v>8.8493999999999993</c:v>
                </c:pt>
                <c:pt idx="11">
                  <c:v>9.6951000000000001</c:v>
                </c:pt>
                <c:pt idx="12">
                  <c:v>10.484</c:v>
                </c:pt>
                <c:pt idx="13">
                  <c:v>11.489000000000001</c:v>
                </c:pt>
                <c:pt idx="14">
                  <c:v>12.318</c:v>
                </c:pt>
                <c:pt idx="15">
                  <c:v>13.244999999999999</c:v>
                </c:pt>
                <c:pt idx="16">
                  <c:v>14.672000000000001</c:v>
                </c:pt>
                <c:pt idx="17">
                  <c:v>15.526999999999999</c:v>
                </c:pt>
                <c:pt idx="18">
                  <c:v>16.260999999999999</c:v>
                </c:pt>
                <c:pt idx="19">
                  <c:v>17.22</c:v>
                </c:pt>
                <c:pt idx="20">
                  <c:v>17.875</c:v>
                </c:pt>
                <c:pt idx="21">
                  <c:v>18.561</c:v>
                </c:pt>
                <c:pt idx="22">
                  <c:v>18.922000000000001</c:v>
                </c:pt>
                <c:pt idx="23">
                  <c:v>19.445</c:v>
                </c:pt>
                <c:pt idx="24">
                  <c:v>19.553000000000001</c:v>
                </c:pt>
                <c:pt idx="25">
                  <c:v>19.878</c:v>
                </c:pt>
                <c:pt idx="26">
                  <c:v>19.911000000000001</c:v>
                </c:pt>
              </c:numCache>
            </c:numRef>
          </c:val>
        </c:ser>
        <c:ser>
          <c:idx val="23"/>
          <c:order val="8"/>
          <c:tx>
            <c:strRef>
              <c:f>'Test 3 FDD TM9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1'!$AB$8:$AB$34</c:f>
              <c:numCache>
                <c:formatCode>0.00</c:formatCode>
                <c:ptCount val="27"/>
                <c:pt idx="0">
                  <c:v>0.78169999999999995</c:v>
                </c:pt>
                <c:pt idx="2">
                  <c:v>2.6736</c:v>
                </c:pt>
                <c:pt idx="4">
                  <c:v>4.2305999999999999</c:v>
                </c:pt>
                <c:pt idx="6">
                  <c:v>5.8495999999999997</c:v>
                </c:pt>
                <c:pt idx="8">
                  <c:v>7.4474999999999998</c:v>
                </c:pt>
                <c:pt idx="10">
                  <c:v>9.077</c:v>
                </c:pt>
                <c:pt idx="12">
                  <c:v>11.0502</c:v>
                </c:pt>
                <c:pt idx="14">
                  <c:v>13.336</c:v>
                </c:pt>
                <c:pt idx="16">
                  <c:v>15.5045</c:v>
                </c:pt>
                <c:pt idx="18">
                  <c:v>17.797499999999999</c:v>
                </c:pt>
                <c:pt idx="20">
                  <c:v>19.438700000000001</c:v>
                </c:pt>
                <c:pt idx="22">
                  <c:v>20.038399999999999</c:v>
                </c:pt>
                <c:pt idx="24">
                  <c:v>20.174299999999999</c:v>
                </c:pt>
                <c:pt idx="26">
                  <c:v>20.180700000000002</c:v>
                </c:pt>
              </c:numCache>
            </c:numRef>
          </c:val>
        </c:ser>
        <c:ser>
          <c:idx val="27"/>
          <c:order val="9"/>
          <c:tx>
            <c:strRef>
              <c:f>'Test 3 FDD TM9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1'!$AE$8:$AE$34</c:f>
              <c:numCache>
                <c:formatCode>0.00</c:formatCode>
                <c:ptCount val="27"/>
                <c:pt idx="0">
                  <c:v>1.92</c:v>
                </c:pt>
                <c:pt idx="1">
                  <c:v>2.58</c:v>
                </c:pt>
                <c:pt idx="2">
                  <c:v>3.29</c:v>
                </c:pt>
                <c:pt idx="3">
                  <c:v>4.03</c:v>
                </c:pt>
                <c:pt idx="4">
                  <c:v>4.8</c:v>
                </c:pt>
                <c:pt idx="5">
                  <c:v>5.52</c:v>
                </c:pt>
                <c:pt idx="6">
                  <c:v>6.23</c:v>
                </c:pt>
                <c:pt idx="7">
                  <c:v>6.98</c:v>
                </c:pt>
                <c:pt idx="8">
                  <c:v>7.78</c:v>
                </c:pt>
                <c:pt idx="9">
                  <c:v>8.6199999999999992</c:v>
                </c:pt>
                <c:pt idx="10">
                  <c:v>9.42</c:v>
                </c:pt>
                <c:pt idx="11">
                  <c:v>10.3</c:v>
                </c:pt>
                <c:pt idx="12">
                  <c:v>11.3</c:v>
                </c:pt>
                <c:pt idx="13">
                  <c:v>12.4</c:v>
                </c:pt>
                <c:pt idx="14">
                  <c:v>13.4</c:v>
                </c:pt>
                <c:pt idx="15">
                  <c:v>14.4</c:v>
                </c:pt>
                <c:pt idx="16">
                  <c:v>15.4</c:v>
                </c:pt>
                <c:pt idx="17">
                  <c:v>16.3</c:v>
                </c:pt>
                <c:pt idx="18">
                  <c:v>17.2</c:v>
                </c:pt>
                <c:pt idx="19">
                  <c:v>17.899999999999999</c:v>
                </c:pt>
                <c:pt idx="20">
                  <c:v>18.399999999999999</c:v>
                </c:pt>
                <c:pt idx="21">
                  <c:v>18.899999999999999</c:v>
                </c:pt>
                <c:pt idx="22">
                  <c:v>19.3</c:v>
                </c:pt>
                <c:pt idx="23">
                  <c:v>19.600000000000001</c:v>
                </c:pt>
                <c:pt idx="24">
                  <c:v>19.8</c:v>
                </c:pt>
                <c:pt idx="25">
                  <c:v>19.899999999999999</c:v>
                </c:pt>
                <c:pt idx="26">
                  <c:v>20</c:v>
                </c:pt>
              </c:numCache>
            </c:numRef>
          </c:val>
        </c:ser>
        <c:ser>
          <c:idx val="31"/>
          <c:order val="10"/>
          <c:tx>
            <c:strRef>
              <c:f>'Test 3 FDD TM9 option 1'!$AH$6:$AH$7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1'!$AH$8:$AH$34</c:f>
              <c:numCache>
                <c:formatCode>0.00</c:formatCode>
                <c:ptCount val="27"/>
              </c:numCache>
            </c:numRef>
          </c:val>
        </c:ser>
        <c:marker val="1"/>
        <c:axId val="78137984"/>
        <c:axId val="78168832"/>
      </c:lineChart>
      <c:catAx>
        <c:axId val="781379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168832"/>
        <c:crosses val="autoZero"/>
        <c:auto val="1"/>
        <c:lblAlgn val="ctr"/>
        <c:lblOffset val="100"/>
      </c:catAx>
      <c:valAx>
        <c:axId val="781688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13798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9"/>
          <c:order val="1"/>
          <c:tx>
            <c:strRef>
              <c:f>'Test 3 FDD TM9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2"/>
          <c:tx>
            <c:strRef>
              <c:f>'Test 3 FDD TM9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  <c:pt idx="2" formatCode="General">
                  <c:v>2.72</c:v>
                </c:pt>
                <c:pt idx="4" formatCode="General">
                  <c:v>4.72</c:v>
                </c:pt>
                <c:pt idx="6" formatCode="General">
                  <c:v>6.61</c:v>
                </c:pt>
                <c:pt idx="8" formatCode="General">
                  <c:v>8.2100000000000009</c:v>
                </c:pt>
                <c:pt idx="10" formatCode="General">
                  <c:v>9.76</c:v>
                </c:pt>
                <c:pt idx="12" formatCode="General">
                  <c:v>12.03</c:v>
                </c:pt>
                <c:pt idx="14" formatCode="General">
                  <c:v>15.13</c:v>
                </c:pt>
                <c:pt idx="16" formatCode="General">
                  <c:v>18.2</c:v>
                </c:pt>
                <c:pt idx="18" formatCode="General">
                  <c:v>19.760000000000002</c:v>
                </c:pt>
                <c:pt idx="20" formatCode="General">
                  <c:v>20.18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5"/>
          <c:order val="3"/>
          <c:tx>
            <c:strRef>
              <c:f>'Test 3 FDD TM9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2">
                  <c:v>2.163026625888</c:v>
                </c:pt>
                <c:pt idx="4">
                  <c:v>4.0831654109760001</c:v>
                </c:pt>
                <c:pt idx="6">
                  <c:v>5.870819919264</c:v>
                </c:pt>
                <c:pt idx="8">
                  <c:v>7.4261853288959996</c:v>
                </c:pt>
                <c:pt idx="10">
                  <c:v>9.065457447167999</c:v>
                </c:pt>
                <c:pt idx="12">
                  <c:v>10.770971703839999</c:v>
                </c:pt>
                <c:pt idx="14">
                  <c:v>13.480716778655999</c:v>
                </c:pt>
                <c:pt idx="16">
                  <c:v>17.723746550304</c:v>
                </c:pt>
                <c:pt idx="18">
                  <c:v>19.946832715008</c:v>
                </c:pt>
                <c:pt idx="20">
                  <c:v>20.214450954143999</c:v>
                </c:pt>
                <c:pt idx="22">
                  <c:v>20.222400010752001</c:v>
                </c:pt>
              </c:numCache>
            </c:numRef>
          </c:val>
        </c:ser>
        <c:ser>
          <c:idx val="10"/>
          <c:order val="4"/>
          <c:tx>
            <c:strRef>
              <c:f>'Test 3 FDD TM9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2'!$O$8:$O$34</c:f>
              <c:numCache>
                <c:formatCode>0.00</c:formatCode>
                <c:ptCount val="27"/>
                <c:pt idx="0">
                  <c:v>0.43119499999999999</c:v>
                </c:pt>
                <c:pt idx="1">
                  <c:v>1.017628</c:v>
                </c:pt>
                <c:pt idx="2">
                  <c:v>1.9964029999999999</c:v>
                </c:pt>
                <c:pt idx="3">
                  <c:v>3.2014</c:v>
                </c:pt>
                <c:pt idx="4">
                  <c:v>4.4101020000000002</c:v>
                </c:pt>
                <c:pt idx="5">
                  <c:v>5.5026729999999997</c:v>
                </c:pt>
                <c:pt idx="6">
                  <c:v>6.4105949999999998</c:v>
                </c:pt>
                <c:pt idx="7">
                  <c:v>7.1917530000000003</c:v>
                </c:pt>
                <c:pt idx="8">
                  <c:v>7.8095319999999999</c:v>
                </c:pt>
                <c:pt idx="9">
                  <c:v>8.6337729999999997</c:v>
                </c:pt>
                <c:pt idx="10">
                  <c:v>9.3691840000000006</c:v>
                </c:pt>
                <c:pt idx="11">
                  <c:v>9.9976739999999999</c:v>
                </c:pt>
                <c:pt idx="12">
                  <c:v>10.735836000000001</c:v>
                </c:pt>
                <c:pt idx="13">
                  <c:v>12.215311</c:v>
                </c:pt>
                <c:pt idx="14">
                  <c:v>14.64387</c:v>
                </c:pt>
                <c:pt idx="15">
                  <c:v>17.430807999999999</c:v>
                </c:pt>
                <c:pt idx="16">
                  <c:v>19.270529</c:v>
                </c:pt>
                <c:pt idx="17">
                  <c:v>19.981860999999999</c:v>
                </c:pt>
                <c:pt idx="18">
                  <c:v>20.171441000000002</c:v>
                </c:pt>
                <c:pt idx="19">
                  <c:v>20.218301</c:v>
                </c:pt>
                <c:pt idx="20">
                  <c:v>20.2224</c:v>
                </c:pt>
                <c:pt idx="21">
                  <c:v>20.2224</c:v>
                </c:pt>
                <c:pt idx="22">
                  <c:v>20.2224</c:v>
                </c:pt>
                <c:pt idx="23">
                  <c:v>20.2224</c:v>
                </c:pt>
                <c:pt idx="24">
                  <c:v>20.2224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3"/>
          <c:order val="5"/>
          <c:tx>
            <c:strRef>
              <c:f>'Test 3 FDD TM9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  <c:pt idx="4">
                  <c:v>3.8132000000000001</c:v>
                </c:pt>
                <c:pt idx="6">
                  <c:v>6.0328999999999997</c:v>
                </c:pt>
                <c:pt idx="8">
                  <c:v>7.9859</c:v>
                </c:pt>
                <c:pt idx="10">
                  <c:v>9.3823000000000008</c:v>
                </c:pt>
                <c:pt idx="12">
                  <c:v>10.5471</c:v>
                </c:pt>
                <c:pt idx="14">
                  <c:v>13.5305</c:v>
                </c:pt>
                <c:pt idx="16">
                  <c:v>18.000800000000002</c:v>
                </c:pt>
                <c:pt idx="18">
                  <c:v>19.895399999999999</c:v>
                </c:pt>
                <c:pt idx="20">
                  <c:v>20.193999999999999</c:v>
                </c:pt>
                <c:pt idx="22">
                  <c:v>20.2224</c:v>
                </c:pt>
              </c:numCache>
            </c:numRef>
          </c:val>
        </c:ser>
        <c:ser>
          <c:idx val="17"/>
          <c:order val="6"/>
          <c:tx>
            <c:strRef>
              <c:f>'Test 3 FDD TM9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3 FDD TM9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3 FDD TM9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2'!$AA$8:$AA$34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9"/>
          <c:tx>
            <c:strRef>
              <c:f>'Test 3 FDD TM9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2'!$AD$8:$AD$34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10"/>
          <c:tx>
            <c:strRef>
              <c:f>'Test 3 FDD TM9 option 2'!$AG$6:$AG$7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2'!$AG$8:$AG$34</c:f>
              <c:numCache>
                <c:formatCode>0.00</c:formatCode>
                <c:ptCount val="27"/>
              </c:numCache>
            </c:numRef>
          </c:val>
        </c:ser>
        <c:marker val="1"/>
        <c:axId val="89528192"/>
        <c:axId val="89542656"/>
      </c:lineChart>
      <c:catAx>
        <c:axId val="895281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542656"/>
        <c:crosses val="autoZero"/>
        <c:auto val="1"/>
        <c:lblAlgn val="ctr"/>
        <c:lblOffset val="100"/>
      </c:catAx>
      <c:valAx>
        <c:axId val="8954265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52819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3 FDD TM9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3"/>
          <c:order val="1"/>
          <c:tx>
            <c:strRef>
              <c:f>'Test 3 FDD TM9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3 FDD TM9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2'!$K$8:$K$34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3"/>
          <c:tx>
            <c:strRef>
              <c:f>'Test 3 FDD TM9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2">
                  <c:v>4.3472507360639998</c:v>
                </c:pt>
                <c:pt idx="4">
                  <c:v>6.3230329174079998</c:v>
                </c:pt>
                <c:pt idx="6">
                  <c:v>7.8254046163199993</c:v>
                </c:pt>
                <c:pt idx="8">
                  <c:v>9.5503499002560002</c:v>
                </c:pt>
                <c:pt idx="10">
                  <c:v>10.558996860959999</c:v>
                </c:pt>
                <c:pt idx="12">
                  <c:v>12.539195184863999</c:v>
                </c:pt>
                <c:pt idx="14">
                  <c:v>17.179677786911999</c:v>
                </c:pt>
                <c:pt idx="16">
                  <c:v>19.819647809279999</c:v>
                </c:pt>
                <c:pt idx="18">
                  <c:v>20.202085754976</c:v>
                </c:pt>
                <c:pt idx="20">
                  <c:v>20.221516782239998</c:v>
                </c:pt>
                <c:pt idx="22">
                  <c:v>20.222400010752001</c:v>
                </c:pt>
              </c:numCache>
            </c:numRef>
          </c:val>
        </c:ser>
        <c:ser>
          <c:idx val="14"/>
          <c:order val="4"/>
          <c:tx>
            <c:strRef>
              <c:f>'Test 3 FDD TM9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3 FDD TM9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3 FDD TM9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3 FDD TM9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3 FDD TM9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3 FDD TM9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2'!$AI$6:$AI$7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2'!$AI$8:$AI$34</c:f>
              <c:numCache>
                <c:formatCode>0.00</c:formatCode>
                <c:ptCount val="27"/>
              </c:numCache>
            </c:numRef>
          </c:val>
        </c:ser>
        <c:marker val="1"/>
        <c:axId val="89616384"/>
        <c:axId val="89618304"/>
      </c:lineChart>
      <c:catAx>
        <c:axId val="896163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618304"/>
        <c:crosses val="autoZero"/>
        <c:auto val="1"/>
        <c:lblAlgn val="ctr"/>
        <c:lblOffset val="100"/>
      </c:catAx>
      <c:valAx>
        <c:axId val="896183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61638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16"/>
          <c:order val="1"/>
          <c:tx>
            <c:strRef>
              <c:f>'Test 3 FDD TM9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  <c:pt idx="2" formatCode="General">
                  <c:v>3.23</c:v>
                </c:pt>
                <c:pt idx="4" formatCode="General">
                  <c:v>4.91</c:v>
                </c:pt>
                <c:pt idx="6" formatCode="General">
                  <c:v>6.45</c:v>
                </c:pt>
                <c:pt idx="8" formatCode="General">
                  <c:v>7.75</c:v>
                </c:pt>
                <c:pt idx="10" formatCode="General">
                  <c:v>9.0500000000000007</c:v>
                </c:pt>
                <c:pt idx="12" formatCode="General">
                  <c:v>10.68</c:v>
                </c:pt>
                <c:pt idx="14" formatCode="General">
                  <c:v>12.93</c:v>
                </c:pt>
                <c:pt idx="16" formatCode="General">
                  <c:v>15.68</c:v>
                </c:pt>
                <c:pt idx="18" formatCode="General">
                  <c:v>18.100000000000001</c:v>
                </c:pt>
                <c:pt idx="20" formatCode="General">
                  <c:v>19.41</c:v>
                </c:pt>
                <c:pt idx="22" formatCode="General">
                  <c:v>20.12</c:v>
                </c:pt>
                <c:pt idx="24" formatCode="General">
                  <c:v>20.22</c:v>
                </c:pt>
              </c:numCache>
            </c:numRef>
          </c:val>
        </c:ser>
        <c:ser>
          <c:idx val="6"/>
          <c:order val="3"/>
          <c:tx>
            <c:strRef>
              <c:f>'Test 3 FDD TM9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2">
                  <c:v>3.4719712806719998</c:v>
                </c:pt>
                <c:pt idx="4">
                  <c:v>5.1041775708479999</c:v>
                </c:pt>
                <c:pt idx="6">
                  <c:v>6.4731817644479994</c:v>
                </c:pt>
                <c:pt idx="8">
                  <c:v>7.7494469642879986</c:v>
                </c:pt>
                <c:pt idx="10">
                  <c:v>9.0619245331199991</c:v>
                </c:pt>
                <c:pt idx="12">
                  <c:v>10.413264156479999</c:v>
                </c:pt>
                <c:pt idx="14">
                  <c:v>12.194736065183999</c:v>
                </c:pt>
                <c:pt idx="16">
                  <c:v>14.845304829696</c:v>
                </c:pt>
                <c:pt idx="18">
                  <c:v>17.638956613152001</c:v>
                </c:pt>
                <c:pt idx="20">
                  <c:v>19.448691834239998</c:v>
                </c:pt>
                <c:pt idx="22">
                  <c:v>20.073134392223999</c:v>
                </c:pt>
              </c:numCache>
            </c:numRef>
          </c:val>
        </c:ser>
        <c:ser>
          <c:idx val="11"/>
          <c:order val="4"/>
          <c:tx>
            <c:strRef>
              <c:f>'Test 3 FDD TM9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2'!$P$8:$P$34</c:f>
              <c:numCache>
                <c:formatCode>0.00</c:formatCode>
                <c:ptCount val="27"/>
                <c:pt idx="0">
                  <c:v>0.72846900000000003</c:v>
                </c:pt>
                <c:pt idx="1">
                  <c:v>1.465768</c:v>
                </c:pt>
                <c:pt idx="2">
                  <c:v>2.4445389999999998</c:v>
                </c:pt>
                <c:pt idx="3">
                  <c:v>3.529976</c:v>
                </c:pt>
                <c:pt idx="4">
                  <c:v>4.5588689999999996</c:v>
                </c:pt>
                <c:pt idx="5">
                  <c:v>5.4511240000000001</c:v>
                </c:pt>
                <c:pt idx="6">
                  <c:v>6.2530700000000001</c:v>
                </c:pt>
                <c:pt idx="7">
                  <c:v>6.979317</c:v>
                </c:pt>
                <c:pt idx="8">
                  <c:v>7.4762190000000004</c:v>
                </c:pt>
                <c:pt idx="9">
                  <c:v>8.152298</c:v>
                </c:pt>
                <c:pt idx="10">
                  <c:v>8.7975499999999993</c:v>
                </c:pt>
                <c:pt idx="11">
                  <c:v>9.3708080000000002</c:v>
                </c:pt>
                <c:pt idx="12">
                  <c:v>9.8837220000000006</c:v>
                </c:pt>
                <c:pt idx="13">
                  <c:v>10.515739999999999</c:v>
                </c:pt>
                <c:pt idx="14">
                  <c:v>11.489302</c:v>
                </c:pt>
                <c:pt idx="15">
                  <c:v>12.958612</c:v>
                </c:pt>
                <c:pt idx="16">
                  <c:v>14.891536</c:v>
                </c:pt>
                <c:pt idx="17">
                  <c:v>16.846923</c:v>
                </c:pt>
                <c:pt idx="18">
                  <c:v>18.199255000000001</c:v>
                </c:pt>
                <c:pt idx="19">
                  <c:v>19.262710999999999</c:v>
                </c:pt>
                <c:pt idx="20">
                  <c:v>19.860707000000001</c:v>
                </c:pt>
                <c:pt idx="21">
                  <c:v>20.100303</c:v>
                </c:pt>
                <c:pt idx="22">
                  <c:v>20.202596</c:v>
                </c:pt>
                <c:pt idx="23">
                  <c:v>20.220507999999999</c:v>
                </c:pt>
                <c:pt idx="24">
                  <c:v>20.221643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4"/>
          <c:order val="5"/>
          <c:tx>
            <c:strRef>
              <c:f>'Test 3 FDD TM9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  <c:pt idx="4">
                  <c:v>4.4398999999999997</c:v>
                </c:pt>
                <c:pt idx="6">
                  <c:v>6.3139000000000003</c:v>
                </c:pt>
                <c:pt idx="8">
                  <c:v>7.8776000000000002</c:v>
                </c:pt>
                <c:pt idx="10">
                  <c:v>9.0421999999999993</c:v>
                </c:pt>
                <c:pt idx="12">
                  <c:v>9.9298000000000002</c:v>
                </c:pt>
                <c:pt idx="14">
                  <c:v>11.4833</c:v>
                </c:pt>
                <c:pt idx="16">
                  <c:v>14.415699999999999</c:v>
                </c:pt>
                <c:pt idx="18">
                  <c:v>17.633199999999999</c:v>
                </c:pt>
                <c:pt idx="20">
                  <c:v>19.457799999999999</c:v>
                </c:pt>
                <c:pt idx="22">
                  <c:v>20.0824</c:v>
                </c:pt>
              </c:numCache>
            </c:numRef>
          </c:val>
        </c:ser>
        <c:ser>
          <c:idx val="18"/>
          <c:order val="6"/>
          <c:tx>
            <c:strRef>
              <c:f>'Test 3 FDD TM9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2'!$V$8:$V$34</c:f>
              <c:numCache>
                <c:formatCode>0.00</c:formatCode>
                <c:ptCount val="27"/>
              </c:numCache>
            </c:numRef>
          </c:val>
        </c:ser>
        <c:ser>
          <c:idx val="21"/>
          <c:order val="7"/>
          <c:tx>
            <c:strRef>
              <c:f>'Test 3 FDD TM9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3 FDD TM9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3 FDD TM9 option 2'!$AH$6:$AH$7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2'!$AH$8:$AH$34</c:f>
              <c:numCache>
                <c:formatCode>0.00</c:formatCode>
                <c:ptCount val="27"/>
              </c:numCache>
            </c:numRef>
          </c:val>
        </c:ser>
        <c:marker val="1"/>
        <c:axId val="89765760"/>
        <c:axId val="89653248"/>
      </c:lineChart>
      <c:catAx>
        <c:axId val="897657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653248"/>
        <c:crosses val="autoZero"/>
        <c:auto val="1"/>
        <c:lblAlgn val="ctr"/>
        <c:lblOffset val="100"/>
      </c:catAx>
      <c:valAx>
        <c:axId val="896532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7657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TM3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4 - TDD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0">
                  <c:v>0.59599999999999997</c:v>
                </c:pt>
                <c:pt idx="2">
                  <c:v>1.8240000000000001</c:v>
                </c:pt>
                <c:pt idx="4">
                  <c:v>2.61</c:v>
                </c:pt>
                <c:pt idx="6">
                  <c:v>3.258</c:v>
                </c:pt>
                <c:pt idx="8">
                  <c:v>3.7890000000000001</c:v>
                </c:pt>
                <c:pt idx="10">
                  <c:v>4.0129999999999999</c:v>
                </c:pt>
                <c:pt idx="12">
                  <c:v>5.0449999999999999</c:v>
                </c:pt>
                <c:pt idx="14">
                  <c:v>7.1989999999999998</c:v>
                </c:pt>
                <c:pt idx="16">
                  <c:v>8.7739999999999991</c:v>
                </c:pt>
                <c:pt idx="18">
                  <c:v>8.98</c:v>
                </c:pt>
                <c:pt idx="20">
                  <c:v>8.9860000000000007</c:v>
                </c:pt>
                <c:pt idx="22">
                  <c:v>8.9860000000000007</c:v>
                </c:pt>
              </c:numCache>
            </c:numRef>
          </c:val>
        </c:ser>
        <c:ser>
          <c:idx val="22"/>
          <c:order val="2"/>
          <c:tx>
            <c:strRef>
              <c:f>'Test 4 - TDD TM3'!$I$6:$I$7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TM3'!$I$8:$I$34</c:f>
              <c:numCache>
                <c:formatCode>0.00</c:formatCode>
                <c:ptCount val="27"/>
                <c:pt idx="8">
                  <c:v>3.790115897922</c:v>
                </c:pt>
                <c:pt idx="10">
                  <c:v>4.2583245441170003</c:v>
                </c:pt>
                <c:pt idx="12">
                  <c:v>5.5634942001149996</c:v>
                </c:pt>
                <c:pt idx="14">
                  <c:v>7.6591359792449998</c:v>
                </c:pt>
                <c:pt idx="16">
                  <c:v>8.8982201711279991</c:v>
                </c:pt>
                <c:pt idx="18">
                  <c:v>8.9945991468560003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27"/>
          <c:order val="3"/>
          <c:tx>
            <c:strRef>
              <c:f>'Test 4 - TDD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TM3'!$L$8:$L$34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4"/>
          <c:tx>
            <c:strRef>
              <c:f>'Test 4 - TDD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TM3'!$O$8:$O$34</c:f>
              <c:numCache>
                <c:formatCode>0.00</c:formatCode>
                <c:ptCount val="27"/>
                <c:pt idx="0">
                  <c:v>0.39482899999999999</c:v>
                </c:pt>
                <c:pt idx="1">
                  <c:v>1.1625890000000001</c:v>
                </c:pt>
                <c:pt idx="2">
                  <c:v>1.9802949999999999</c:v>
                </c:pt>
                <c:pt idx="3">
                  <c:v>2.5021239999999998</c:v>
                </c:pt>
                <c:pt idx="4">
                  <c:v>2.8237830000000002</c:v>
                </c:pt>
                <c:pt idx="5">
                  <c:v>3.069159</c:v>
                </c:pt>
                <c:pt idx="6">
                  <c:v>3.3335900000000001</c:v>
                </c:pt>
                <c:pt idx="7">
                  <c:v>3.7798039999999999</c:v>
                </c:pt>
                <c:pt idx="8">
                  <c:v>4.2425249999999997</c:v>
                </c:pt>
                <c:pt idx="9">
                  <c:v>4.4743240000000002</c:v>
                </c:pt>
                <c:pt idx="10">
                  <c:v>4.6042160000000001</c:v>
                </c:pt>
                <c:pt idx="11">
                  <c:v>4.9226210000000004</c:v>
                </c:pt>
                <c:pt idx="12">
                  <c:v>5.6393589999999998</c:v>
                </c:pt>
                <c:pt idx="13">
                  <c:v>6.7267000000000001</c:v>
                </c:pt>
                <c:pt idx="14">
                  <c:v>7.8405440000000004</c:v>
                </c:pt>
                <c:pt idx="15">
                  <c:v>8.5955860000000008</c:v>
                </c:pt>
                <c:pt idx="16">
                  <c:v>8.9211089999999995</c:v>
                </c:pt>
                <c:pt idx="17">
                  <c:v>8.9847420000000007</c:v>
                </c:pt>
                <c:pt idx="18">
                  <c:v>8.9911930000000009</c:v>
                </c:pt>
                <c:pt idx="19">
                  <c:v>8.99268</c:v>
                </c:pt>
                <c:pt idx="20">
                  <c:v>8.9945699999999995</c:v>
                </c:pt>
                <c:pt idx="21">
                  <c:v>8.9945699999999995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7"/>
          <c:order val="5"/>
          <c:tx>
            <c:strRef>
              <c:f>'Test 4 - TDD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TM3'!$R$8:$R$34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6"/>
          <c:tx>
            <c:strRef>
              <c:f>'Test 4 - TDD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TM3'!$U$8:$U$34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0.77365600000000001</c:v>
                </c:pt>
                <c:pt idx="6">
                  <c:v>3.2340620000000002</c:v>
                </c:pt>
                <c:pt idx="8">
                  <c:v>3.9987220000000003</c:v>
                </c:pt>
                <c:pt idx="10">
                  <c:v>4.4890040000000004</c:v>
                </c:pt>
                <c:pt idx="12">
                  <c:v>4.6419360000000003</c:v>
                </c:pt>
                <c:pt idx="14">
                  <c:v>5.9688460000000001</c:v>
                </c:pt>
                <c:pt idx="16">
                  <c:v>8.4157580000000003</c:v>
                </c:pt>
                <c:pt idx="18">
                  <c:v>8.9915020000000005</c:v>
                </c:pt>
                <c:pt idx="20">
                  <c:v>8.9942007999999998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4"/>
          <c:order val="7"/>
          <c:tx>
            <c:strRef>
              <c:f>'Test 4 - TDD TM3'!$X$6:$X$7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TM3'!$X$8:$X$34</c:f>
              <c:numCache>
                <c:formatCode>0.00</c:formatCode>
                <c:ptCount val="27"/>
                <c:pt idx="8">
                  <c:v>3.5508999999999999</c:v>
                </c:pt>
                <c:pt idx="9">
                  <c:v>3.6467000000000001</c:v>
                </c:pt>
                <c:pt idx="10">
                  <c:v>3.8331</c:v>
                </c:pt>
                <c:pt idx="11">
                  <c:v>4.2202000000000002</c:v>
                </c:pt>
                <c:pt idx="12">
                  <c:v>4.9450000000000003</c:v>
                </c:pt>
                <c:pt idx="13">
                  <c:v>6.0774999999999997</c:v>
                </c:pt>
                <c:pt idx="14">
                  <c:v>7.3952999999999998</c:v>
                </c:pt>
                <c:pt idx="15">
                  <c:v>8.4354999999999993</c:v>
                </c:pt>
                <c:pt idx="16">
                  <c:v>8.8605</c:v>
                </c:pt>
                <c:pt idx="17">
                  <c:v>8.9636999999999993</c:v>
                </c:pt>
                <c:pt idx="18">
                  <c:v>8.9944000000000006</c:v>
                </c:pt>
                <c:pt idx="19">
                  <c:v>8.9939999999999998</c:v>
                </c:pt>
                <c:pt idx="20">
                  <c:v>8.9952000000000005</c:v>
                </c:pt>
                <c:pt idx="21">
                  <c:v>8.9952000000000005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7"/>
          <c:order val="8"/>
          <c:tx>
            <c:strRef>
              <c:f>'Test 4 - TDD TM3'!$AA$6:$AA$7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TM3'!$AA$8:$AA$34</c:f>
              <c:numCache>
                <c:formatCode>0.00</c:formatCode>
                <c:ptCount val="27"/>
                <c:pt idx="1">
                  <c:v>0.253</c:v>
                </c:pt>
                <c:pt idx="3">
                  <c:v>1.8572</c:v>
                </c:pt>
                <c:pt idx="5">
                  <c:v>2.9645999999999999</c:v>
                </c:pt>
                <c:pt idx="7">
                  <c:v>3.6248999999999998</c:v>
                </c:pt>
                <c:pt idx="9">
                  <c:v>3.8231000000000002</c:v>
                </c:pt>
                <c:pt idx="11">
                  <c:v>4.8148999999999997</c:v>
                </c:pt>
                <c:pt idx="13">
                  <c:v>5.83392</c:v>
                </c:pt>
                <c:pt idx="15">
                  <c:v>7.8928000000000003</c:v>
                </c:pt>
                <c:pt idx="17">
                  <c:v>8.8310999999999993</c:v>
                </c:pt>
                <c:pt idx="19">
                  <c:v>8.9649000000000001</c:v>
                </c:pt>
                <c:pt idx="21">
                  <c:v>8.984</c:v>
                </c:pt>
                <c:pt idx="23">
                  <c:v>8.984</c:v>
                </c:pt>
                <c:pt idx="25">
                  <c:v>8.984</c:v>
                </c:pt>
              </c:numCache>
            </c:numRef>
          </c:val>
        </c:ser>
        <c:ser>
          <c:idx val="25"/>
          <c:order val="9"/>
          <c:tx>
            <c:strRef>
              <c:f>'Test 4 - TDD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TM3'!$AD$8:$AD$34</c:f>
              <c:numCache>
                <c:formatCode>0.00</c:formatCode>
                <c:ptCount val="27"/>
                <c:pt idx="0">
                  <c:v>0.624</c:v>
                </c:pt>
                <c:pt idx="1">
                  <c:v>1.47</c:v>
                </c:pt>
                <c:pt idx="2">
                  <c:v>2.23</c:v>
                </c:pt>
                <c:pt idx="3">
                  <c:v>2.6</c:v>
                </c:pt>
                <c:pt idx="4">
                  <c:v>2.86</c:v>
                </c:pt>
                <c:pt idx="5">
                  <c:v>3.07</c:v>
                </c:pt>
                <c:pt idx="6">
                  <c:v>3.31</c:v>
                </c:pt>
                <c:pt idx="7">
                  <c:v>3.71</c:v>
                </c:pt>
                <c:pt idx="8">
                  <c:v>4.16</c:v>
                </c:pt>
                <c:pt idx="9">
                  <c:v>4.42</c:v>
                </c:pt>
                <c:pt idx="10">
                  <c:v>4.54</c:v>
                </c:pt>
                <c:pt idx="11">
                  <c:v>4.7300000000000004</c:v>
                </c:pt>
                <c:pt idx="12">
                  <c:v>5.16</c:v>
                </c:pt>
                <c:pt idx="13">
                  <c:v>5.94</c:v>
                </c:pt>
                <c:pt idx="14">
                  <c:v>7</c:v>
                </c:pt>
                <c:pt idx="15">
                  <c:v>8</c:v>
                </c:pt>
                <c:pt idx="16">
                  <c:v>8.6300000000000008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4 - TDD TM3'!$AG$6:$AG$7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TM3'!$AG$8:$AG$34</c:f>
              <c:numCache>
                <c:formatCode>0.00</c:formatCode>
                <c:ptCount val="27"/>
                <c:pt idx="2">
                  <c:v>9.3600000000000003E-2</c:v>
                </c:pt>
                <c:pt idx="4">
                  <c:v>1.4786999999999999</c:v>
                </c:pt>
                <c:pt idx="6">
                  <c:v>2.68</c:v>
                </c:pt>
                <c:pt idx="8">
                  <c:v>3.28</c:v>
                </c:pt>
                <c:pt idx="10">
                  <c:v>4.18</c:v>
                </c:pt>
                <c:pt idx="12">
                  <c:v>4.8099999999999996</c:v>
                </c:pt>
                <c:pt idx="14">
                  <c:v>6.35</c:v>
                </c:pt>
                <c:pt idx="16">
                  <c:v>8.41</c:v>
                </c:pt>
                <c:pt idx="18">
                  <c:v>8.9600000000000009</c:v>
                </c:pt>
                <c:pt idx="20">
                  <c:v>8.9952000000000005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marker val="1"/>
        <c:axId val="89846912"/>
        <c:axId val="89848832"/>
      </c:lineChart>
      <c:catAx>
        <c:axId val="898469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848832"/>
        <c:crosses val="autoZero"/>
        <c:auto val="1"/>
        <c:lblAlgn val="ctr"/>
        <c:lblOffset val="100"/>
      </c:catAx>
      <c:valAx>
        <c:axId val="8984883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8469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4 - TDD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4 - TDD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0">
                  <c:v>1.5860000000000001</c:v>
                </c:pt>
                <c:pt idx="2">
                  <c:v>2.5169999999999999</c:v>
                </c:pt>
                <c:pt idx="4">
                  <c:v>3.1579999999999999</c:v>
                </c:pt>
                <c:pt idx="6">
                  <c:v>3.7389999999999999</c:v>
                </c:pt>
                <c:pt idx="8">
                  <c:v>3.8140000000000001</c:v>
                </c:pt>
                <c:pt idx="10">
                  <c:v>4.1829999999999998</c:v>
                </c:pt>
                <c:pt idx="12">
                  <c:v>5.2030000000000003</c:v>
                </c:pt>
                <c:pt idx="14">
                  <c:v>6.9909999999999997</c:v>
                </c:pt>
                <c:pt idx="16">
                  <c:v>8.5009999999999994</c:v>
                </c:pt>
                <c:pt idx="18">
                  <c:v>8.9369999999999994</c:v>
                </c:pt>
                <c:pt idx="20">
                  <c:v>8.984</c:v>
                </c:pt>
                <c:pt idx="22">
                  <c:v>8.9860000000000007</c:v>
                </c:pt>
              </c:numCache>
            </c:numRef>
          </c:val>
        </c:ser>
        <c:ser>
          <c:idx val="4"/>
          <c:order val="2"/>
          <c:tx>
            <c:strRef>
              <c:f>'Test 4 - TDD TM3'!$K$6:$K$7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4 - TDD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4 - TDD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4 - TDD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4 - TDD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TM3'!$W$8:$W$34</c:f>
              <c:numCache>
                <c:formatCode>0.00</c:formatCode>
                <c:ptCount val="27"/>
                <c:pt idx="2">
                  <c:v>8.9960000000000012E-2</c:v>
                </c:pt>
                <c:pt idx="4">
                  <c:v>1.088516</c:v>
                </c:pt>
                <c:pt idx="6">
                  <c:v>3.1306080000000001</c:v>
                </c:pt>
                <c:pt idx="8">
                  <c:v>3.9996216000000002</c:v>
                </c:pt>
                <c:pt idx="10">
                  <c:v>4.5186907999999999</c:v>
                </c:pt>
                <c:pt idx="12">
                  <c:v>4.7912695999999997</c:v>
                </c:pt>
                <c:pt idx="14">
                  <c:v>6.0678020000000004</c:v>
                </c:pt>
                <c:pt idx="16">
                  <c:v>8.0856048000000005</c:v>
                </c:pt>
                <c:pt idx="18">
                  <c:v>8.6559512000000005</c:v>
                </c:pt>
                <c:pt idx="20">
                  <c:v>8.9600159999999995</c:v>
                </c:pt>
                <c:pt idx="22">
                  <c:v>8.9870040000000007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4 - TDD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4 - TDD TM3'!$AC$6:$AC$7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4 - TDD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4 - TDD TM3'!$AI$6:$AI$7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TM3'!$AI$8:$AI$34</c:f>
              <c:numCache>
                <c:formatCode>0.00</c:formatCode>
                <c:ptCount val="27"/>
                <c:pt idx="2">
                  <c:v>1.93</c:v>
                </c:pt>
                <c:pt idx="4">
                  <c:v>2.72</c:v>
                </c:pt>
                <c:pt idx="6">
                  <c:v>3.1049000000000002</c:v>
                </c:pt>
                <c:pt idx="8">
                  <c:v>3.52</c:v>
                </c:pt>
                <c:pt idx="10">
                  <c:v>4.22</c:v>
                </c:pt>
                <c:pt idx="12">
                  <c:v>4.7300000000000004</c:v>
                </c:pt>
                <c:pt idx="14">
                  <c:v>5.78</c:v>
                </c:pt>
                <c:pt idx="16">
                  <c:v>7.49</c:v>
                </c:pt>
                <c:pt idx="18">
                  <c:v>8.68</c:v>
                </c:pt>
                <c:pt idx="20">
                  <c:v>8.9600000000000009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marker val="1"/>
        <c:axId val="89922560"/>
        <c:axId val="89941120"/>
      </c:lineChart>
      <c:catAx>
        <c:axId val="899225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941120"/>
        <c:crosses val="autoZero"/>
        <c:auto val="1"/>
        <c:lblAlgn val="ctr"/>
        <c:lblOffset val="100"/>
      </c:catAx>
      <c:valAx>
        <c:axId val="899411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992256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4 - TDD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19"/>
          <c:order val="1"/>
          <c:tx>
            <c:strRef>
              <c:f>'Test 4 - TDD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0">
                  <c:v>1.286</c:v>
                </c:pt>
                <c:pt idx="2">
                  <c:v>2.206</c:v>
                </c:pt>
                <c:pt idx="4">
                  <c:v>2.754</c:v>
                </c:pt>
                <c:pt idx="6">
                  <c:v>3.4140000000000001</c:v>
                </c:pt>
                <c:pt idx="8">
                  <c:v>3.8</c:v>
                </c:pt>
                <c:pt idx="10">
                  <c:v>3.8450000000000002</c:v>
                </c:pt>
                <c:pt idx="12">
                  <c:v>4.375</c:v>
                </c:pt>
                <c:pt idx="14">
                  <c:v>5.4470000000000001</c:v>
                </c:pt>
                <c:pt idx="16">
                  <c:v>7.2809999999999997</c:v>
                </c:pt>
                <c:pt idx="18">
                  <c:v>8.6129999999999995</c:v>
                </c:pt>
                <c:pt idx="20">
                  <c:v>8.9450000000000003</c:v>
                </c:pt>
                <c:pt idx="22">
                  <c:v>8.9860000000000007</c:v>
                </c:pt>
              </c:numCache>
            </c:numRef>
          </c:val>
        </c:ser>
        <c:ser>
          <c:idx val="28"/>
          <c:order val="2"/>
          <c:tx>
            <c:strRef>
              <c:f>'Test 4 - TDD TM3'!$J$6:$J$7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TM3'!$J$8:$J$34</c:f>
              <c:numCache>
                <c:formatCode>0.00</c:formatCode>
                <c:ptCount val="27"/>
                <c:pt idx="8">
                  <c:v>3.6867255718809999</c:v>
                </c:pt>
                <c:pt idx="10">
                  <c:v>3.827850026193</c:v>
                </c:pt>
                <c:pt idx="12">
                  <c:v>4.699847431836</c:v>
                </c:pt>
                <c:pt idx="14">
                  <c:v>5.4790149425000001</c:v>
                </c:pt>
                <c:pt idx="16">
                  <c:v>6.8615878464340003</c:v>
                </c:pt>
                <c:pt idx="18">
                  <c:v>8.291229176541</c:v>
                </c:pt>
                <c:pt idx="20">
                  <c:v>8.8537722453659988</c:v>
                </c:pt>
                <c:pt idx="22">
                  <c:v>8.9702596851850007</c:v>
                </c:pt>
              </c:numCache>
            </c:numRef>
          </c:val>
        </c:ser>
        <c:ser>
          <c:idx val="2"/>
          <c:order val="3"/>
          <c:tx>
            <c:strRef>
              <c:f>'Test 4 - TDD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4 - TDD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TM3'!$P$8:$P$34</c:f>
              <c:numCache>
                <c:formatCode>0.00</c:formatCode>
                <c:ptCount val="27"/>
                <c:pt idx="0">
                  <c:v>0.67463099999999998</c:v>
                </c:pt>
                <c:pt idx="1">
                  <c:v>1.4978050000000001</c:v>
                </c:pt>
                <c:pt idx="2">
                  <c:v>2.1984340000000002</c:v>
                </c:pt>
                <c:pt idx="3">
                  <c:v>2.587402</c:v>
                </c:pt>
                <c:pt idx="4">
                  <c:v>2.8492479999999998</c:v>
                </c:pt>
                <c:pt idx="5">
                  <c:v>3.037849</c:v>
                </c:pt>
                <c:pt idx="6">
                  <c:v>3.2416870000000002</c:v>
                </c:pt>
                <c:pt idx="7">
                  <c:v>3.5898180000000002</c:v>
                </c:pt>
                <c:pt idx="8">
                  <c:v>4.0117719999999997</c:v>
                </c:pt>
                <c:pt idx="9">
                  <c:v>4.3477649999999999</c:v>
                </c:pt>
                <c:pt idx="10">
                  <c:v>4.4818600000000002</c:v>
                </c:pt>
                <c:pt idx="11">
                  <c:v>4.5485259999999998</c:v>
                </c:pt>
                <c:pt idx="12">
                  <c:v>4.7075069999999997</c:v>
                </c:pt>
                <c:pt idx="13">
                  <c:v>5.0411460000000003</c:v>
                </c:pt>
                <c:pt idx="14">
                  <c:v>5.6656300000000002</c:v>
                </c:pt>
                <c:pt idx="15">
                  <c:v>6.4864420000000003</c:v>
                </c:pt>
                <c:pt idx="16">
                  <c:v>7.3353130000000002</c:v>
                </c:pt>
                <c:pt idx="17">
                  <c:v>8.0691780000000008</c:v>
                </c:pt>
                <c:pt idx="18">
                  <c:v>8.5621799999999997</c:v>
                </c:pt>
                <c:pt idx="19">
                  <c:v>8.8198749999999997</c:v>
                </c:pt>
                <c:pt idx="20">
                  <c:v>8.9274470000000008</c:v>
                </c:pt>
                <c:pt idx="21">
                  <c:v>8.9713600000000007</c:v>
                </c:pt>
                <c:pt idx="22">
                  <c:v>8.9861909999999998</c:v>
                </c:pt>
                <c:pt idx="23">
                  <c:v>8.99268</c:v>
                </c:pt>
                <c:pt idx="24">
                  <c:v>8.99268</c:v>
                </c:pt>
                <c:pt idx="25">
                  <c:v>8.9915079999999996</c:v>
                </c:pt>
                <c:pt idx="26">
                  <c:v>8.9923649999999995</c:v>
                </c:pt>
              </c:numCache>
            </c:numRef>
          </c:val>
        </c:ser>
        <c:ser>
          <c:idx val="10"/>
          <c:order val="5"/>
          <c:tx>
            <c:strRef>
              <c:f>'Test 4 - TDD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4 - TDD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TM3'!$V$8:$V$34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0.81863600000000003</c:v>
                </c:pt>
                <c:pt idx="6">
                  <c:v>2.9057080000000002</c:v>
                </c:pt>
                <c:pt idx="8">
                  <c:v>3.8140641066666636</c:v>
                </c:pt>
                <c:pt idx="10">
                  <c:v>4.3360720000000006</c:v>
                </c:pt>
                <c:pt idx="12">
                  <c:v>4.4957510000000003</c:v>
                </c:pt>
                <c:pt idx="14">
                  <c:v>4.5317350000000003</c:v>
                </c:pt>
                <c:pt idx="16">
                  <c:v>5.1434629999999997</c:v>
                </c:pt>
                <c:pt idx="18">
                  <c:v>7.0726552000000007</c:v>
                </c:pt>
                <c:pt idx="20">
                  <c:v>8.695533600000001</c:v>
                </c:pt>
                <c:pt idx="22">
                  <c:v>8.9906024000000002</c:v>
                </c:pt>
                <c:pt idx="24">
                  <c:v>8.9960000000000004</c:v>
                </c:pt>
              </c:numCache>
            </c:numRef>
          </c:val>
        </c:ser>
        <c:ser>
          <c:idx val="17"/>
          <c:order val="7"/>
          <c:tx>
            <c:strRef>
              <c:f>'Test 4 - TDD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3.5198</c:v>
                </c:pt>
                <c:pt idx="9">
                  <c:v>3.5670999999999999</c:v>
                </c:pt>
                <c:pt idx="10">
                  <c:v>3.6421000000000001</c:v>
                </c:pt>
                <c:pt idx="11">
                  <c:v>3.7622</c:v>
                </c:pt>
                <c:pt idx="12">
                  <c:v>3.9737</c:v>
                </c:pt>
                <c:pt idx="13">
                  <c:v>4.4871999999999996</c:v>
                </c:pt>
                <c:pt idx="14">
                  <c:v>5.0946999999999996</c:v>
                </c:pt>
                <c:pt idx="15">
                  <c:v>6.1093999999999999</c:v>
                </c:pt>
                <c:pt idx="16">
                  <c:v>7.2194000000000003</c:v>
                </c:pt>
                <c:pt idx="17">
                  <c:v>8.1153999999999993</c:v>
                </c:pt>
                <c:pt idx="18">
                  <c:v>8.5988000000000007</c:v>
                </c:pt>
                <c:pt idx="19">
                  <c:v>8.8536000000000001</c:v>
                </c:pt>
                <c:pt idx="20">
                  <c:v>8.9620999999999995</c:v>
                </c:pt>
                <c:pt idx="21">
                  <c:v>8.9901999999999997</c:v>
                </c:pt>
                <c:pt idx="22">
                  <c:v>8.9908000000000001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4 - TDD TM3'!$AB$6:$AB$7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TM3'!$AB$8:$AB$34</c:f>
              <c:numCache>
                <c:formatCode>0.00</c:formatCode>
                <c:ptCount val="27"/>
                <c:pt idx="1">
                  <c:v>0.52170000000000005</c:v>
                </c:pt>
                <c:pt idx="3">
                  <c:v>2.0937999999999999</c:v>
                </c:pt>
                <c:pt idx="5">
                  <c:v>2.9914999999999998</c:v>
                </c:pt>
                <c:pt idx="7">
                  <c:v>3.6204999999999998</c:v>
                </c:pt>
                <c:pt idx="9">
                  <c:v>3.82</c:v>
                </c:pt>
                <c:pt idx="11">
                  <c:v>4.1699000000000002</c:v>
                </c:pt>
                <c:pt idx="13">
                  <c:v>5.3956</c:v>
                </c:pt>
                <c:pt idx="15">
                  <c:v>6.68</c:v>
                </c:pt>
                <c:pt idx="17">
                  <c:v>8.0871999999999993</c:v>
                </c:pt>
                <c:pt idx="19">
                  <c:v>8.7386999999999997</c:v>
                </c:pt>
                <c:pt idx="21">
                  <c:v>8.9106000000000005</c:v>
                </c:pt>
                <c:pt idx="23">
                  <c:v>8.9468999999999994</c:v>
                </c:pt>
                <c:pt idx="25">
                  <c:v>8.9687000000000001</c:v>
                </c:pt>
              </c:numCache>
            </c:numRef>
          </c:val>
        </c:ser>
        <c:ser>
          <c:idx val="26"/>
          <c:order val="9"/>
          <c:tx>
            <c:strRef>
              <c:f>'Test 4 - TDD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TM3'!$AE$8:$AE$34</c:f>
              <c:numCache>
                <c:formatCode>0.00</c:formatCode>
                <c:ptCount val="27"/>
                <c:pt idx="0">
                  <c:v>0.93799999999999994</c:v>
                </c:pt>
                <c:pt idx="1">
                  <c:v>1.8</c:v>
                </c:pt>
                <c:pt idx="2">
                  <c:v>2.37</c:v>
                </c:pt>
                <c:pt idx="3">
                  <c:v>2.68</c:v>
                </c:pt>
                <c:pt idx="4">
                  <c:v>2.92</c:v>
                </c:pt>
                <c:pt idx="5">
                  <c:v>3.08</c:v>
                </c:pt>
                <c:pt idx="6">
                  <c:v>3.3</c:v>
                </c:pt>
                <c:pt idx="7">
                  <c:v>3.67</c:v>
                </c:pt>
                <c:pt idx="8">
                  <c:v>4.09</c:v>
                </c:pt>
                <c:pt idx="9">
                  <c:v>4.3600000000000003</c:v>
                </c:pt>
                <c:pt idx="10">
                  <c:v>4.49</c:v>
                </c:pt>
                <c:pt idx="11">
                  <c:v>4.5599999999999996</c:v>
                </c:pt>
                <c:pt idx="12">
                  <c:v>4.71</c:v>
                </c:pt>
                <c:pt idx="13">
                  <c:v>5.08</c:v>
                </c:pt>
                <c:pt idx="14">
                  <c:v>5.67</c:v>
                </c:pt>
                <c:pt idx="15">
                  <c:v>6.47</c:v>
                </c:pt>
                <c:pt idx="16">
                  <c:v>7.38</c:v>
                </c:pt>
                <c:pt idx="17">
                  <c:v>8.1199999999999992</c:v>
                </c:pt>
                <c:pt idx="18">
                  <c:v>8.61</c:v>
                </c:pt>
                <c:pt idx="19">
                  <c:v>8.84</c:v>
                </c:pt>
                <c:pt idx="20">
                  <c:v>8.94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9</c:v>
                </c:pt>
              </c:numCache>
            </c:numRef>
          </c:val>
        </c:ser>
        <c:ser>
          <c:idx val="30"/>
          <c:order val="10"/>
          <c:tx>
            <c:strRef>
              <c:f>'Test 4 - TDD TM3'!$AH$6:$AH$7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TM3'!$AH$8:$AH$34</c:f>
              <c:numCache>
                <c:formatCode>0.00</c:formatCode>
                <c:ptCount val="27"/>
                <c:pt idx="2">
                  <c:v>1.84</c:v>
                </c:pt>
                <c:pt idx="4">
                  <c:v>2.69</c:v>
                </c:pt>
                <c:pt idx="6">
                  <c:v>3.09</c:v>
                </c:pt>
                <c:pt idx="8">
                  <c:v>3.58</c:v>
                </c:pt>
                <c:pt idx="10">
                  <c:v>4.3</c:v>
                </c:pt>
                <c:pt idx="12">
                  <c:v>4.58</c:v>
                </c:pt>
                <c:pt idx="14">
                  <c:v>5.18</c:v>
                </c:pt>
                <c:pt idx="16">
                  <c:v>6.64</c:v>
                </c:pt>
                <c:pt idx="18">
                  <c:v>8.1999999999999993</c:v>
                </c:pt>
                <c:pt idx="20">
                  <c:v>8.8800000000000008</c:v>
                </c:pt>
                <c:pt idx="22">
                  <c:v>8.98</c:v>
                </c:pt>
                <c:pt idx="24">
                  <c:v>9</c:v>
                </c:pt>
              </c:numCache>
            </c:numRef>
          </c:val>
        </c:ser>
        <c:marker val="1"/>
        <c:axId val="90014848"/>
        <c:axId val="90016768"/>
      </c:lineChart>
      <c:catAx>
        <c:axId val="900148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016768"/>
        <c:crosses val="autoZero"/>
        <c:auto val="1"/>
        <c:lblAlgn val="ctr"/>
        <c:lblOffset val="100"/>
      </c:catAx>
      <c:valAx>
        <c:axId val="900167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01484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R-ML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5 - TDD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2">
                  <c:v>1.258</c:v>
                </c:pt>
                <c:pt idx="4">
                  <c:v>2.1240000000000001</c:v>
                </c:pt>
                <c:pt idx="6">
                  <c:v>2.8820000000000001</c:v>
                </c:pt>
                <c:pt idx="8">
                  <c:v>3.5049999999999999</c:v>
                </c:pt>
                <c:pt idx="10">
                  <c:v>4.1029999999999998</c:v>
                </c:pt>
                <c:pt idx="12">
                  <c:v>4.8280000000000003</c:v>
                </c:pt>
                <c:pt idx="14">
                  <c:v>6.2779999999999996</c:v>
                </c:pt>
                <c:pt idx="16">
                  <c:v>8.0719999999999992</c:v>
                </c:pt>
                <c:pt idx="18">
                  <c:v>8.8710000000000004</c:v>
                </c:pt>
                <c:pt idx="20">
                  <c:v>8.9719999999999995</c:v>
                </c:pt>
                <c:pt idx="22">
                  <c:v>8.984</c:v>
                </c:pt>
                <c:pt idx="24">
                  <c:v>8.9860000000000007</c:v>
                </c:pt>
              </c:numCache>
            </c:numRef>
          </c:val>
        </c:ser>
        <c:ser>
          <c:idx val="24"/>
          <c:order val="2"/>
          <c:tx>
            <c:strRef>
              <c:f>'Test 5 - TDD TM4'!$I$6:$I$7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TM4'!$I$8:$I$34</c:f>
              <c:numCache>
                <c:formatCode>0.00</c:formatCode>
                <c:ptCount val="27"/>
                <c:pt idx="8">
                  <c:v>3.5655473345469999</c:v>
                </c:pt>
                <c:pt idx="10">
                  <c:v>4.3330504153469995</c:v>
                </c:pt>
                <c:pt idx="12">
                  <c:v>5.4868632723830002</c:v>
                </c:pt>
                <c:pt idx="14">
                  <c:v>7.1530920248459999</c:v>
                </c:pt>
                <c:pt idx="16">
                  <c:v>8.7122400778309999</c:v>
                </c:pt>
                <c:pt idx="18">
                  <c:v>8.9873638835529999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"/>
          <c:order val="3"/>
          <c:tx>
            <c:strRef>
              <c:f>'Test 5 - TDD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TM4'!$L$8:$L$34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4"/>
          <c:tx>
            <c:strRef>
              <c:f>'Test 5 - TDD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TM4'!$O$8:$O$34</c:f>
              <c:numCache>
                <c:formatCode>0.00</c:formatCode>
                <c:ptCount val="27"/>
                <c:pt idx="0">
                  <c:v>0.62360300000000002</c:v>
                </c:pt>
                <c:pt idx="1">
                  <c:v>1.00397</c:v>
                </c:pt>
                <c:pt idx="2">
                  <c:v>1.4368320000000001</c:v>
                </c:pt>
                <c:pt idx="3">
                  <c:v>1.8773040000000001</c:v>
                </c:pt>
                <c:pt idx="4">
                  <c:v>2.344176</c:v>
                </c:pt>
                <c:pt idx="5">
                  <c:v>2.7733490000000001</c:v>
                </c:pt>
                <c:pt idx="6">
                  <c:v>3.1482299999999999</c:v>
                </c:pt>
                <c:pt idx="7">
                  <c:v>3.4945059999999999</c:v>
                </c:pt>
                <c:pt idx="8">
                  <c:v>3.8240240000000001</c:v>
                </c:pt>
                <c:pt idx="9">
                  <c:v>4.1508459999999996</c:v>
                </c:pt>
                <c:pt idx="10">
                  <c:v>4.5674400000000004</c:v>
                </c:pt>
                <c:pt idx="11">
                  <c:v>4.9790700000000001</c:v>
                </c:pt>
                <c:pt idx="12">
                  <c:v>5.4537610000000001</c:v>
                </c:pt>
                <c:pt idx="13">
                  <c:v>6.1014739999999996</c:v>
                </c:pt>
                <c:pt idx="14">
                  <c:v>6.9747820000000003</c:v>
                </c:pt>
                <c:pt idx="15">
                  <c:v>7.9231850000000001</c:v>
                </c:pt>
                <c:pt idx="16">
                  <c:v>8.5644270000000002</c:v>
                </c:pt>
                <c:pt idx="17">
                  <c:v>8.874803</c:v>
                </c:pt>
                <c:pt idx="18">
                  <c:v>8.9727080000000008</c:v>
                </c:pt>
                <c:pt idx="19">
                  <c:v>8.9915710000000004</c:v>
                </c:pt>
                <c:pt idx="20">
                  <c:v>8.994885</c:v>
                </c:pt>
                <c:pt idx="21">
                  <c:v>8.994885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9"/>
          <c:order val="5"/>
          <c:tx>
            <c:strRef>
              <c:f>'Test 5 - TDD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TM4'!$R$8:$R$34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6"/>
          <c:tx>
            <c:strRef>
              <c:f>'Test 5 - TDD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5.8473999999999998E-2</c:v>
                </c:pt>
                <c:pt idx="6">
                  <c:v>2.163538</c:v>
                </c:pt>
                <c:pt idx="8">
                  <c:v>2.9461900000000001</c:v>
                </c:pt>
                <c:pt idx="10">
                  <c:v>3.8412920000000002</c:v>
                </c:pt>
                <c:pt idx="12">
                  <c:v>4.506996</c:v>
                </c:pt>
                <c:pt idx="14">
                  <c:v>6.2117380000000004</c:v>
                </c:pt>
                <c:pt idx="16">
                  <c:v>8.1053959999999989</c:v>
                </c:pt>
                <c:pt idx="18">
                  <c:v>8.7351159999999997</c:v>
                </c:pt>
                <c:pt idx="20">
                  <c:v>8.9960000000000004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6"/>
          <c:order val="7"/>
          <c:tx>
            <c:strRef>
              <c:f>'Test 5 - TDD TM4'!$X$6:$X$7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TM4'!$X$8:$X$34</c:f>
              <c:numCache>
                <c:formatCode>0.00</c:formatCode>
                <c:ptCount val="27"/>
                <c:pt idx="8">
                  <c:v>3.1286</c:v>
                </c:pt>
                <c:pt idx="9">
                  <c:v>3.5177</c:v>
                </c:pt>
                <c:pt idx="10">
                  <c:v>3.8277999999999999</c:v>
                </c:pt>
                <c:pt idx="11">
                  <c:v>4.1231</c:v>
                </c:pt>
                <c:pt idx="12">
                  <c:v>4.6467000000000001</c:v>
                </c:pt>
                <c:pt idx="13">
                  <c:v>5.3836000000000004</c:v>
                </c:pt>
                <c:pt idx="14">
                  <c:v>6.3327999999999998</c:v>
                </c:pt>
                <c:pt idx="15">
                  <c:v>7.4006999999999996</c:v>
                </c:pt>
                <c:pt idx="16">
                  <c:v>8.2205999999999992</c:v>
                </c:pt>
                <c:pt idx="17">
                  <c:v>8.7248999999999999</c:v>
                </c:pt>
                <c:pt idx="18">
                  <c:v>8.9077999999999999</c:v>
                </c:pt>
                <c:pt idx="19">
                  <c:v>8.9781999999999993</c:v>
                </c:pt>
                <c:pt idx="20">
                  <c:v>8.9922000000000004</c:v>
                </c:pt>
                <c:pt idx="21">
                  <c:v>8.9930000000000003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0"/>
          <c:order val="8"/>
          <c:tx>
            <c:strRef>
              <c:f>'Test 5 - TDD TM4'!$AA$6:$AA$7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TM4'!$AA$8:$AA$34</c:f>
              <c:numCache>
                <c:formatCode>0.00</c:formatCode>
                <c:ptCount val="27"/>
                <c:pt idx="1">
                  <c:v>0.63160000000000005</c:v>
                </c:pt>
                <c:pt idx="3">
                  <c:v>1.2314000000000001</c:v>
                </c:pt>
                <c:pt idx="5">
                  <c:v>2.1892999999999998</c:v>
                </c:pt>
                <c:pt idx="7">
                  <c:v>2.956</c:v>
                </c:pt>
                <c:pt idx="9">
                  <c:v>3.7919999999999998</c:v>
                </c:pt>
                <c:pt idx="11">
                  <c:v>4.4282000000000004</c:v>
                </c:pt>
                <c:pt idx="13">
                  <c:v>5.1695000000000002</c:v>
                </c:pt>
                <c:pt idx="15">
                  <c:v>7.0762999999999998</c:v>
                </c:pt>
                <c:pt idx="17">
                  <c:v>8.0298999999999996</c:v>
                </c:pt>
                <c:pt idx="19">
                  <c:v>8.5071999999999992</c:v>
                </c:pt>
                <c:pt idx="21">
                  <c:v>8.9428000000000001</c:v>
                </c:pt>
                <c:pt idx="23">
                  <c:v>8.9669000000000008</c:v>
                </c:pt>
                <c:pt idx="25">
                  <c:v>8.9753000000000007</c:v>
                </c:pt>
              </c:numCache>
            </c:numRef>
          </c:val>
        </c:ser>
        <c:ser>
          <c:idx val="25"/>
          <c:order val="9"/>
          <c:tx>
            <c:strRef>
              <c:f>'Test 5 - TDD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TM4'!$AD$8:$AD$34</c:f>
              <c:numCache>
                <c:formatCode>0.00</c:formatCode>
                <c:ptCount val="27"/>
                <c:pt idx="0">
                  <c:v>1.04</c:v>
                </c:pt>
                <c:pt idx="1">
                  <c:v>1.32</c:v>
                </c:pt>
                <c:pt idx="2">
                  <c:v>1.59</c:v>
                </c:pt>
                <c:pt idx="3">
                  <c:v>1.97</c:v>
                </c:pt>
                <c:pt idx="4">
                  <c:v>2.44</c:v>
                </c:pt>
                <c:pt idx="5">
                  <c:v>2.89</c:v>
                </c:pt>
                <c:pt idx="6">
                  <c:v>3.28</c:v>
                </c:pt>
                <c:pt idx="7">
                  <c:v>3.59</c:v>
                </c:pt>
                <c:pt idx="8">
                  <c:v>3.88</c:v>
                </c:pt>
                <c:pt idx="9">
                  <c:v>4.16</c:v>
                </c:pt>
                <c:pt idx="10">
                  <c:v>4.55</c:v>
                </c:pt>
                <c:pt idx="11">
                  <c:v>4.99</c:v>
                </c:pt>
                <c:pt idx="12">
                  <c:v>5.44</c:v>
                </c:pt>
                <c:pt idx="13">
                  <c:v>6</c:v>
                </c:pt>
                <c:pt idx="14">
                  <c:v>6.66</c:v>
                </c:pt>
                <c:pt idx="15">
                  <c:v>7.38</c:v>
                </c:pt>
                <c:pt idx="16">
                  <c:v>8.0500000000000007</c:v>
                </c:pt>
                <c:pt idx="17">
                  <c:v>8.5399999999999991</c:v>
                </c:pt>
                <c:pt idx="18">
                  <c:v>8.82</c:v>
                </c:pt>
                <c:pt idx="19">
                  <c:v>8.9499999999999993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5 - TDD TM4'!$AG$6:$AG$7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TM4'!$AG$8:$AG$34</c:f>
              <c:numCache>
                <c:formatCode>0.00</c:formatCode>
                <c:ptCount val="27"/>
                <c:pt idx="2">
                  <c:v>0.49</c:v>
                </c:pt>
                <c:pt idx="4">
                  <c:v>1.3</c:v>
                </c:pt>
                <c:pt idx="6">
                  <c:v>2.34</c:v>
                </c:pt>
                <c:pt idx="8">
                  <c:v>3.21</c:v>
                </c:pt>
                <c:pt idx="10">
                  <c:v>4.03</c:v>
                </c:pt>
                <c:pt idx="12">
                  <c:v>4.97</c:v>
                </c:pt>
                <c:pt idx="14">
                  <c:v>6.26</c:v>
                </c:pt>
                <c:pt idx="16">
                  <c:v>8.0500000000000007</c:v>
                </c:pt>
                <c:pt idx="18">
                  <c:v>8.89</c:v>
                </c:pt>
                <c:pt idx="20">
                  <c:v>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marker val="1"/>
        <c:axId val="90272128"/>
        <c:axId val="90274048"/>
      </c:lineChart>
      <c:catAx>
        <c:axId val="902721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274048"/>
        <c:crosses val="autoZero"/>
        <c:auto val="1"/>
        <c:lblAlgn val="ctr"/>
        <c:lblOffset val="100"/>
      </c:catAx>
      <c:valAx>
        <c:axId val="902740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27212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TM4 with CWIC</a:t>
            </a:r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5 - TDD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5 - TDD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2">
                  <c:v>2.3180000000000001</c:v>
                </c:pt>
                <c:pt idx="4">
                  <c:v>3.1150000000000002</c:v>
                </c:pt>
                <c:pt idx="6">
                  <c:v>3.7360000000000002</c:v>
                </c:pt>
                <c:pt idx="8">
                  <c:v>4.0490000000000004</c:v>
                </c:pt>
                <c:pt idx="10">
                  <c:v>4.6219999999999999</c:v>
                </c:pt>
                <c:pt idx="12">
                  <c:v>5.6</c:v>
                </c:pt>
                <c:pt idx="14">
                  <c:v>7.2249999999999996</c:v>
                </c:pt>
                <c:pt idx="16">
                  <c:v>8.5449999999999999</c:v>
                </c:pt>
                <c:pt idx="18">
                  <c:v>8.9510000000000005</c:v>
                </c:pt>
                <c:pt idx="20">
                  <c:v>8.984</c:v>
                </c:pt>
                <c:pt idx="22">
                  <c:v>8.9860000000000007</c:v>
                </c:pt>
                <c:pt idx="24">
                  <c:v>8.9860000000000007</c:v>
                </c:pt>
              </c:numCache>
            </c:numRef>
          </c:val>
        </c:ser>
        <c:ser>
          <c:idx val="4"/>
          <c:order val="2"/>
          <c:tx>
            <c:strRef>
              <c:f>'Test 5 - TDD TM4'!$K$6:$K$7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5 - TDD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5 - TDD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5 - TDD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5 - TDD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2.6988000000000002E-2</c:v>
                </c:pt>
                <c:pt idx="6">
                  <c:v>1.8108948000000002</c:v>
                </c:pt>
                <c:pt idx="8">
                  <c:v>3.0514432</c:v>
                </c:pt>
                <c:pt idx="10">
                  <c:v>3.8772760000000002</c:v>
                </c:pt>
                <c:pt idx="12">
                  <c:v>4.7588840000000001</c:v>
                </c:pt>
                <c:pt idx="14">
                  <c:v>6.1802520000000012</c:v>
                </c:pt>
                <c:pt idx="16">
                  <c:v>7.8715000000000002</c:v>
                </c:pt>
                <c:pt idx="18">
                  <c:v>8.4706336000000011</c:v>
                </c:pt>
                <c:pt idx="20">
                  <c:v>8.8223772</c:v>
                </c:pt>
                <c:pt idx="22">
                  <c:v>8.9933012000000012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5 - TDD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5 - TDD TM4'!$AC$6:$AC$7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TM4'!$AC$8:$AC$34</c:f>
              <c:numCache>
                <c:formatCode>0.00</c:formatCode>
                <c:ptCount val="27"/>
                <c:pt idx="1">
                  <c:v>0.64139999999999997</c:v>
                </c:pt>
                <c:pt idx="3">
                  <c:v>1.3416999999999999</c:v>
                </c:pt>
                <c:pt idx="5">
                  <c:v>2.5590999999999999</c:v>
                </c:pt>
                <c:pt idx="7">
                  <c:v>3.2482000000000002</c:v>
                </c:pt>
                <c:pt idx="9">
                  <c:v>3.8614000000000002</c:v>
                </c:pt>
                <c:pt idx="11">
                  <c:v>4.6543000000000001</c:v>
                </c:pt>
                <c:pt idx="13">
                  <c:v>5.9165999999999999</c:v>
                </c:pt>
                <c:pt idx="15">
                  <c:v>7.8487999999999998</c:v>
                </c:pt>
                <c:pt idx="17">
                  <c:v>8.7215000000000007</c:v>
                </c:pt>
                <c:pt idx="19">
                  <c:v>8.91</c:v>
                </c:pt>
                <c:pt idx="21">
                  <c:v>8.9771999999999998</c:v>
                </c:pt>
                <c:pt idx="23">
                  <c:v>8.9771999999999998</c:v>
                </c:pt>
                <c:pt idx="25">
                  <c:v>8.9771999999999998</c:v>
                </c:pt>
              </c:numCache>
            </c:numRef>
          </c:val>
        </c:ser>
        <c:ser>
          <c:idx val="28"/>
          <c:order val="9"/>
          <c:tx>
            <c:strRef>
              <c:f>'Test 5 - TDD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5 - TDD TM4'!$AI$6:$AI$7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TM4'!$AI$8:$AI$34</c:f>
              <c:numCache>
                <c:formatCode>0.00</c:formatCode>
                <c:ptCount val="27"/>
                <c:pt idx="2">
                  <c:v>1.88</c:v>
                </c:pt>
                <c:pt idx="4">
                  <c:v>2.85</c:v>
                </c:pt>
                <c:pt idx="6">
                  <c:v>3.4</c:v>
                </c:pt>
                <c:pt idx="8">
                  <c:v>4.01</c:v>
                </c:pt>
                <c:pt idx="10">
                  <c:v>4.76</c:v>
                </c:pt>
                <c:pt idx="12">
                  <c:v>5.61</c:v>
                </c:pt>
                <c:pt idx="14">
                  <c:v>7.01</c:v>
                </c:pt>
                <c:pt idx="16">
                  <c:v>8.35</c:v>
                </c:pt>
                <c:pt idx="18">
                  <c:v>8.92</c:v>
                </c:pt>
                <c:pt idx="20">
                  <c:v>8.9914000000000005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marker val="1"/>
        <c:axId val="91478272"/>
        <c:axId val="90313088"/>
      </c:lineChart>
      <c:catAx>
        <c:axId val="914782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0313088"/>
        <c:crosses val="autoZero"/>
        <c:auto val="1"/>
        <c:lblAlgn val="ctr"/>
        <c:lblOffset val="100"/>
      </c:catAx>
      <c:valAx>
        <c:axId val="903130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147827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5 - TDD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19"/>
          <c:order val="1"/>
          <c:tx>
            <c:strRef>
              <c:f>'Test 5 - TDD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2">
                  <c:v>1.6619999999999999</c:v>
                </c:pt>
                <c:pt idx="4">
                  <c:v>2.3849999999999998</c:v>
                </c:pt>
                <c:pt idx="6">
                  <c:v>2.964</c:v>
                </c:pt>
                <c:pt idx="8">
                  <c:v>3.4740000000000002</c:v>
                </c:pt>
                <c:pt idx="10">
                  <c:v>3.9609999999999999</c:v>
                </c:pt>
                <c:pt idx="12">
                  <c:v>4.5250000000000004</c:v>
                </c:pt>
                <c:pt idx="14">
                  <c:v>5.2619999999999996</c:v>
                </c:pt>
                <c:pt idx="16">
                  <c:v>6.391</c:v>
                </c:pt>
                <c:pt idx="18">
                  <c:v>7.6</c:v>
                </c:pt>
                <c:pt idx="20">
                  <c:v>8.49</c:v>
                </c:pt>
                <c:pt idx="22">
                  <c:v>8.8780000000000001</c:v>
                </c:pt>
                <c:pt idx="24">
                  <c:v>8.9659999999999993</c:v>
                </c:pt>
              </c:numCache>
            </c:numRef>
          </c:val>
        </c:ser>
        <c:ser>
          <c:idx val="28"/>
          <c:order val="2"/>
          <c:tx>
            <c:strRef>
              <c:f>'Test 5 - TDD TM4'!$J$6:$J$7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TM4'!$J$8:$J$34</c:f>
              <c:numCache>
                <c:formatCode>0.00</c:formatCode>
                <c:ptCount val="27"/>
                <c:pt idx="8">
                  <c:v>3.2357666076279998</c:v>
                </c:pt>
                <c:pt idx="10">
                  <c:v>3.883065532467</c:v>
                </c:pt>
                <c:pt idx="12">
                  <c:v>4.6621767655349995</c:v>
                </c:pt>
                <c:pt idx="14">
                  <c:v>5.5041380996329998</c:v>
                </c:pt>
                <c:pt idx="16">
                  <c:v>6.5744978671390006</c:v>
                </c:pt>
                <c:pt idx="18">
                  <c:v>7.640738593559</c:v>
                </c:pt>
                <c:pt idx="20">
                  <c:v>8.4481562601340006</c:v>
                </c:pt>
                <c:pt idx="22">
                  <c:v>8.7966929927410007</c:v>
                </c:pt>
              </c:numCache>
            </c:numRef>
          </c:val>
        </c:ser>
        <c:ser>
          <c:idx val="2"/>
          <c:order val="3"/>
          <c:tx>
            <c:strRef>
              <c:f>'Test 5 - TDD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5 - TDD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TM4'!$P$8:$P$34</c:f>
              <c:numCache>
                <c:formatCode>0.00</c:formatCode>
                <c:ptCount val="27"/>
                <c:pt idx="0">
                  <c:v>0.80147800000000002</c:v>
                </c:pt>
                <c:pt idx="1">
                  <c:v>1.1800569999999999</c:v>
                </c:pt>
                <c:pt idx="2">
                  <c:v>1.567912</c:v>
                </c:pt>
                <c:pt idx="3">
                  <c:v>1.9650019999999999</c:v>
                </c:pt>
                <c:pt idx="4">
                  <c:v>2.3643510000000001</c:v>
                </c:pt>
                <c:pt idx="5">
                  <c:v>2.7147209999999999</c:v>
                </c:pt>
                <c:pt idx="6">
                  <c:v>3.0617290000000001</c:v>
                </c:pt>
                <c:pt idx="7">
                  <c:v>3.3344469999999999</c:v>
                </c:pt>
                <c:pt idx="8">
                  <c:v>3.6287859999999998</c:v>
                </c:pt>
                <c:pt idx="9">
                  <c:v>3.8968910000000001</c:v>
                </c:pt>
                <c:pt idx="10">
                  <c:v>4.1869949999999996</c:v>
                </c:pt>
                <c:pt idx="11">
                  <c:v>4.512378</c:v>
                </c:pt>
                <c:pt idx="12">
                  <c:v>4.8570010000000003</c:v>
                </c:pt>
                <c:pt idx="13">
                  <c:v>5.2196420000000003</c:v>
                </c:pt>
                <c:pt idx="14">
                  <c:v>5.6367520000000004</c:v>
                </c:pt>
                <c:pt idx="15">
                  <c:v>6.0914109999999999</c:v>
                </c:pt>
                <c:pt idx="16">
                  <c:v>6.6052410000000004</c:v>
                </c:pt>
                <c:pt idx="17">
                  <c:v>7.1696629999999999</c:v>
                </c:pt>
                <c:pt idx="18">
                  <c:v>7.6971959999999999</c:v>
                </c:pt>
                <c:pt idx="19">
                  <c:v>8.1754119999999997</c:v>
                </c:pt>
                <c:pt idx="20">
                  <c:v>8.5137789999999995</c:v>
                </c:pt>
                <c:pt idx="21">
                  <c:v>8.7222010000000001</c:v>
                </c:pt>
                <c:pt idx="22">
                  <c:v>8.8651769999999992</c:v>
                </c:pt>
                <c:pt idx="23">
                  <c:v>8.9154149999999994</c:v>
                </c:pt>
                <c:pt idx="24">
                  <c:v>8.9564039999999991</c:v>
                </c:pt>
                <c:pt idx="25">
                  <c:v>8.9744980000000005</c:v>
                </c:pt>
                <c:pt idx="26">
                  <c:v>8.9854219999999998</c:v>
                </c:pt>
              </c:numCache>
            </c:numRef>
          </c:val>
        </c:ser>
        <c:ser>
          <c:idx val="10"/>
          <c:order val="5"/>
          <c:tx>
            <c:strRef>
              <c:f>'Test 5 - TDD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5 - TDD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8.9960000000000005E-3</c:v>
                </c:pt>
                <c:pt idx="6">
                  <c:v>1.5365168000000002</c:v>
                </c:pt>
                <c:pt idx="8">
                  <c:v>2.4253216000000002</c:v>
                </c:pt>
                <c:pt idx="10">
                  <c:v>3.1998772000000004</c:v>
                </c:pt>
                <c:pt idx="12">
                  <c:v>4.0410032000000005</c:v>
                </c:pt>
                <c:pt idx="14">
                  <c:v>4.5564739999999997</c:v>
                </c:pt>
                <c:pt idx="16">
                  <c:v>5.4335839999999997</c:v>
                </c:pt>
                <c:pt idx="18">
                  <c:v>7.5674352000000003</c:v>
                </c:pt>
                <c:pt idx="20">
                  <c:v>8.240336000000001</c:v>
                </c:pt>
                <c:pt idx="22">
                  <c:v>8.6001759999999994</c:v>
                </c:pt>
                <c:pt idx="24">
                  <c:v>8.7081280000000003</c:v>
                </c:pt>
              </c:numCache>
            </c:numRef>
          </c:val>
        </c:ser>
        <c:ser>
          <c:idx val="17"/>
          <c:order val="7"/>
          <c:tx>
            <c:strRef>
              <c:f>'Test 5 - TDD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TM4'!$Y$8:$Y$34</c:f>
              <c:numCache>
                <c:formatCode>0.00</c:formatCode>
                <c:ptCount val="27"/>
                <c:pt idx="8">
                  <c:v>2.8927</c:v>
                </c:pt>
                <c:pt idx="9">
                  <c:v>3.1928000000000001</c:v>
                </c:pt>
                <c:pt idx="10">
                  <c:v>3.4901</c:v>
                </c:pt>
                <c:pt idx="11">
                  <c:v>3.8018000000000001</c:v>
                </c:pt>
                <c:pt idx="12">
                  <c:v>4.0547000000000004</c:v>
                </c:pt>
                <c:pt idx="13">
                  <c:v>4.4433999999999996</c:v>
                </c:pt>
                <c:pt idx="14">
                  <c:v>4.9063999999999997</c:v>
                </c:pt>
                <c:pt idx="15">
                  <c:v>5.5549999999999997</c:v>
                </c:pt>
                <c:pt idx="16">
                  <c:v>6.2249999999999996</c:v>
                </c:pt>
                <c:pt idx="17">
                  <c:v>6.9501999999999997</c:v>
                </c:pt>
                <c:pt idx="18">
                  <c:v>7.5205000000000002</c:v>
                </c:pt>
                <c:pt idx="19">
                  <c:v>8.1341999999999999</c:v>
                </c:pt>
                <c:pt idx="20">
                  <c:v>8.5716000000000001</c:v>
                </c:pt>
                <c:pt idx="21">
                  <c:v>8.8181999999999992</c:v>
                </c:pt>
                <c:pt idx="22">
                  <c:v>8.9387000000000008</c:v>
                </c:pt>
                <c:pt idx="23">
                  <c:v>8.9778000000000002</c:v>
                </c:pt>
                <c:pt idx="24">
                  <c:v>8.9914000000000005</c:v>
                </c:pt>
                <c:pt idx="25">
                  <c:v>8.9939999999999998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5 - TDD TM4'!$AB$6:$AB$7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TM4'!$AB$8:$AB$34</c:f>
              <c:numCache>
                <c:formatCode>0.00</c:formatCode>
                <c:ptCount val="27"/>
                <c:pt idx="1">
                  <c:v>0.73070000000000002</c:v>
                </c:pt>
                <c:pt idx="3">
                  <c:v>1.3827</c:v>
                </c:pt>
                <c:pt idx="5">
                  <c:v>2.5588000000000002</c:v>
                </c:pt>
                <c:pt idx="7">
                  <c:v>2.9194</c:v>
                </c:pt>
                <c:pt idx="9">
                  <c:v>3.6516000000000002</c:v>
                </c:pt>
                <c:pt idx="11">
                  <c:v>4.2694000000000001</c:v>
                </c:pt>
                <c:pt idx="13">
                  <c:v>5.0910000000000002</c:v>
                </c:pt>
                <c:pt idx="15">
                  <c:v>6.4687999999999999</c:v>
                </c:pt>
                <c:pt idx="17">
                  <c:v>7.4882</c:v>
                </c:pt>
                <c:pt idx="19">
                  <c:v>8.2553999999999998</c:v>
                </c:pt>
                <c:pt idx="21">
                  <c:v>8.7456999999999994</c:v>
                </c:pt>
                <c:pt idx="23">
                  <c:v>8.9004999999999992</c:v>
                </c:pt>
                <c:pt idx="25">
                  <c:v>8.9236000000000004</c:v>
                </c:pt>
              </c:numCache>
            </c:numRef>
          </c:val>
        </c:ser>
        <c:ser>
          <c:idx val="26"/>
          <c:order val="9"/>
          <c:tx>
            <c:strRef>
              <c:f>'Test 5 - TDD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TM4'!$AE$8:$AE$34</c:f>
              <c:numCache>
                <c:formatCode>0.00</c:formatCode>
                <c:ptCount val="27"/>
                <c:pt idx="0">
                  <c:v>1.1399999999999999</c:v>
                </c:pt>
                <c:pt idx="1">
                  <c:v>1.42</c:v>
                </c:pt>
                <c:pt idx="2">
                  <c:v>1.69</c:v>
                </c:pt>
                <c:pt idx="3">
                  <c:v>2.06</c:v>
                </c:pt>
                <c:pt idx="4">
                  <c:v>2.48</c:v>
                </c:pt>
                <c:pt idx="5">
                  <c:v>2.88</c:v>
                </c:pt>
                <c:pt idx="6">
                  <c:v>3.24</c:v>
                </c:pt>
                <c:pt idx="7">
                  <c:v>3.53</c:v>
                </c:pt>
                <c:pt idx="8">
                  <c:v>3.8</c:v>
                </c:pt>
                <c:pt idx="9">
                  <c:v>4.04</c:v>
                </c:pt>
                <c:pt idx="10">
                  <c:v>4.33</c:v>
                </c:pt>
                <c:pt idx="11">
                  <c:v>4.6500000000000004</c:v>
                </c:pt>
                <c:pt idx="12">
                  <c:v>5.0599999999999996</c:v>
                </c:pt>
                <c:pt idx="13">
                  <c:v>5.5</c:v>
                </c:pt>
                <c:pt idx="14">
                  <c:v>5.96</c:v>
                </c:pt>
                <c:pt idx="15">
                  <c:v>6.44</c:v>
                </c:pt>
                <c:pt idx="16">
                  <c:v>6.93</c:v>
                </c:pt>
                <c:pt idx="17">
                  <c:v>7.43</c:v>
                </c:pt>
                <c:pt idx="18">
                  <c:v>7.91</c:v>
                </c:pt>
                <c:pt idx="19">
                  <c:v>8.34</c:v>
                </c:pt>
                <c:pt idx="20">
                  <c:v>8.65</c:v>
                </c:pt>
                <c:pt idx="21">
                  <c:v>8.84</c:v>
                </c:pt>
                <c:pt idx="22">
                  <c:v>8.94</c:v>
                </c:pt>
                <c:pt idx="23">
                  <c:v>8.98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30"/>
          <c:order val="10"/>
          <c:tx>
            <c:strRef>
              <c:f>'Test 5 - TDD TM4'!$AH$6:$AH$7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TM4'!$AH$8:$AH$34</c:f>
              <c:numCache>
                <c:formatCode>0.00</c:formatCode>
                <c:ptCount val="27"/>
                <c:pt idx="2">
                  <c:v>1.45</c:v>
                </c:pt>
                <c:pt idx="4">
                  <c:v>2.2000000000000002</c:v>
                </c:pt>
                <c:pt idx="6">
                  <c:v>2.8990999999999998</c:v>
                </c:pt>
                <c:pt idx="8">
                  <c:v>3.46</c:v>
                </c:pt>
                <c:pt idx="10">
                  <c:v>4.0599999999999996</c:v>
                </c:pt>
                <c:pt idx="12">
                  <c:v>4.7375999999999996</c:v>
                </c:pt>
                <c:pt idx="14">
                  <c:v>5.48</c:v>
                </c:pt>
                <c:pt idx="16">
                  <c:v>6.37</c:v>
                </c:pt>
                <c:pt idx="18">
                  <c:v>7.49</c:v>
                </c:pt>
                <c:pt idx="20">
                  <c:v>8.3699999999999992</c:v>
                </c:pt>
                <c:pt idx="22">
                  <c:v>8.82</c:v>
                </c:pt>
                <c:pt idx="24">
                  <c:v>8.9600000000000009</c:v>
                </c:pt>
              </c:numCache>
            </c:numRef>
          </c:val>
        </c:ser>
        <c:marker val="1"/>
        <c:axId val="91500928"/>
        <c:axId val="91502848"/>
      </c:lineChart>
      <c:catAx>
        <c:axId val="915009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1502848"/>
        <c:crosses val="autoZero"/>
        <c:auto val="1"/>
        <c:lblAlgn val="ctr"/>
        <c:lblOffset val="100"/>
      </c:catAx>
      <c:valAx>
        <c:axId val="915028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150092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R-ML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8"/>
          <c:order val="1"/>
          <c:tx>
            <c:strRef>
              <c:f>'Test 6 - TDD TM8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  <c:pt idx="0">
                  <c:v>0.73799999999999999</c:v>
                </c:pt>
                <c:pt idx="2">
                  <c:v>1.3240000000000001</c:v>
                </c:pt>
                <c:pt idx="4">
                  <c:v>2.0219999999999998</c:v>
                </c:pt>
                <c:pt idx="6">
                  <c:v>2.7709999999999999</c:v>
                </c:pt>
                <c:pt idx="8">
                  <c:v>3.5579999999999998</c:v>
                </c:pt>
                <c:pt idx="10">
                  <c:v>4.4800000000000004</c:v>
                </c:pt>
                <c:pt idx="12">
                  <c:v>5.6559999999999997</c:v>
                </c:pt>
                <c:pt idx="14">
                  <c:v>7.0069999999999997</c:v>
                </c:pt>
                <c:pt idx="16">
                  <c:v>8.2629999999999999</c:v>
                </c:pt>
                <c:pt idx="18">
                  <c:v>9.0370000000000008</c:v>
                </c:pt>
                <c:pt idx="20">
                  <c:v>9.4280000000000008</c:v>
                </c:pt>
                <c:pt idx="22">
                  <c:v>9.5579999999999998</c:v>
                </c:pt>
                <c:pt idx="24">
                  <c:v>9.5730000000000004</c:v>
                </c:pt>
                <c:pt idx="26">
                  <c:v>9.5730000000000004</c:v>
                </c:pt>
              </c:numCache>
            </c:numRef>
          </c:val>
        </c:ser>
        <c:ser>
          <c:idx val="30"/>
          <c:order val="2"/>
          <c:tx>
            <c:strRef>
              <c:f>'Test 6 - TDD TM8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1'!$I$8:$I$34</c:f>
              <c:numCache>
                <c:formatCode>0.00</c:formatCode>
                <c:ptCount val="27"/>
                <c:pt idx="2" formatCode="General">
                  <c:v>1.7</c:v>
                </c:pt>
                <c:pt idx="4" formatCode="General">
                  <c:v>2.44</c:v>
                </c:pt>
                <c:pt idx="6" formatCode="General">
                  <c:v>3.22</c:v>
                </c:pt>
                <c:pt idx="8" formatCode="General">
                  <c:v>4.1399999999999997</c:v>
                </c:pt>
                <c:pt idx="10" formatCode="General">
                  <c:v>5.18</c:v>
                </c:pt>
                <c:pt idx="12" formatCode="General">
                  <c:v>6.19</c:v>
                </c:pt>
                <c:pt idx="14" formatCode="General">
                  <c:v>7.15</c:v>
                </c:pt>
                <c:pt idx="16" formatCode="General">
                  <c:v>8.1300000000000008</c:v>
                </c:pt>
                <c:pt idx="18" formatCode="General">
                  <c:v>8.93</c:v>
                </c:pt>
                <c:pt idx="20" formatCode="General">
                  <c:v>9.3699999999999992</c:v>
                </c:pt>
                <c:pt idx="22" formatCode="General">
                  <c:v>9.5299999999999994</c:v>
                </c:pt>
                <c:pt idx="24" formatCode="General">
                  <c:v>9.59</c:v>
                </c:pt>
              </c:numCache>
            </c:numRef>
          </c:val>
        </c:ser>
        <c:ser>
          <c:idx val="4"/>
          <c:order val="3"/>
          <c:tx>
            <c:strRef>
              <c:f>'Test 6 - TDD TM8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1'!$L$8:$L$34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6 - TDD TM8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1'!$O$8:$O$34</c:f>
              <c:numCache>
                <c:formatCode>0.00</c:formatCode>
                <c:ptCount val="27"/>
                <c:pt idx="0">
                  <c:v>0.71018700000000001</c:v>
                </c:pt>
                <c:pt idx="1">
                  <c:v>1.0723739999999999</c:v>
                </c:pt>
                <c:pt idx="2">
                  <c:v>1.4700800000000001</c:v>
                </c:pt>
                <c:pt idx="3">
                  <c:v>1.8925289999999999</c:v>
                </c:pt>
                <c:pt idx="4">
                  <c:v>2.3464700000000001</c:v>
                </c:pt>
                <c:pt idx="5">
                  <c:v>2.8036270000000001</c:v>
                </c:pt>
                <c:pt idx="6">
                  <c:v>3.2255780000000001</c:v>
                </c:pt>
                <c:pt idx="7">
                  <c:v>3.594274</c:v>
                </c:pt>
                <c:pt idx="8">
                  <c:v>3.92414</c:v>
                </c:pt>
                <c:pt idx="9">
                  <c:v>4.3426369999999999</c:v>
                </c:pt>
                <c:pt idx="10">
                  <c:v>4.7958429999999996</c:v>
                </c:pt>
                <c:pt idx="11">
                  <c:v>5.3410260000000003</c:v>
                </c:pt>
                <c:pt idx="12">
                  <c:v>5.9686079999999997</c:v>
                </c:pt>
                <c:pt idx="13">
                  <c:v>6.6713139999999997</c:v>
                </c:pt>
                <c:pt idx="14">
                  <c:v>7.3802750000000001</c:v>
                </c:pt>
                <c:pt idx="15">
                  <c:v>8.0474789999999992</c:v>
                </c:pt>
                <c:pt idx="16">
                  <c:v>8.5862719999999992</c:v>
                </c:pt>
                <c:pt idx="17">
                  <c:v>9.0049639999999993</c:v>
                </c:pt>
                <c:pt idx="18">
                  <c:v>9.2588720000000002</c:v>
                </c:pt>
                <c:pt idx="19">
                  <c:v>9.4340659999999996</c:v>
                </c:pt>
                <c:pt idx="20">
                  <c:v>9.5157690000000006</c:v>
                </c:pt>
                <c:pt idx="21">
                  <c:v>9.5526450000000001</c:v>
                </c:pt>
                <c:pt idx="22">
                  <c:v>9.5688019999999998</c:v>
                </c:pt>
                <c:pt idx="23">
                  <c:v>9.5760290000000001</c:v>
                </c:pt>
                <c:pt idx="24">
                  <c:v>9.5776760000000003</c:v>
                </c:pt>
                <c:pt idx="25">
                  <c:v>9.5778090000000002</c:v>
                </c:pt>
                <c:pt idx="26">
                  <c:v>9.5778090000000002</c:v>
                </c:pt>
              </c:numCache>
            </c:numRef>
          </c:val>
        </c:ser>
        <c:ser>
          <c:idx val="11"/>
          <c:order val="5"/>
          <c:tx>
            <c:strRef>
              <c:f>'Test 6 - TDD TM8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1'!$R$8:$R$34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6 - TDD TM8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1'!$U$8:$U$34</c:f>
              <c:numCache>
                <c:formatCode>0.00</c:formatCode>
                <c:ptCount val="27"/>
                <c:pt idx="2">
                  <c:v>0.86219999999999997</c:v>
                </c:pt>
                <c:pt idx="4">
                  <c:v>1.9351600000000002</c:v>
                </c:pt>
                <c:pt idx="6">
                  <c:v>2.8423860000000003</c:v>
                </c:pt>
                <c:pt idx="8">
                  <c:v>3.8000666666666665</c:v>
                </c:pt>
                <c:pt idx="10">
                  <c:v>5.2051333333333298</c:v>
                </c:pt>
                <c:pt idx="12">
                  <c:v>6.1311999999999998</c:v>
                </c:pt>
                <c:pt idx="14">
                  <c:v>7.3287000000000004</c:v>
                </c:pt>
                <c:pt idx="16">
                  <c:v>8.3930380000000007</c:v>
                </c:pt>
                <c:pt idx="18">
                  <c:v>9.1393199999999997</c:v>
                </c:pt>
                <c:pt idx="20">
                  <c:v>9.4650400000000001</c:v>
                </c:pt>
                <c:pt idx="22">
                  <c:v>9.5704200000000004</c:v>
                </c:pt>
                <c:pt idx="24">
                  <c:v>9.58</c:v>
                </c:pt>
              </c:numCache>
            </c:numRef>
          </c:val>
        </c:ser>
        <c:ser>
          <c:idx val="17"/>
          <c:order val="7"/>
          <c:tx>
            <c:strRef>
              <c:f>'Test 6 - TDD TM8 option 1'!$X$6:$X$7</c:f>
              <c:strCache>
                <c:ptCount val="1"/>
                <c:pt idx="0">
                  <c:v>Intel (R4-150177)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1'!$X$8:$X$34</c:f>
              <c:numCache>
                <c:formatCode>0.00</c:formatCode>
                <c:ptCount val="27"/>
                <c:pt idx="8">
                  <c:v>3.6067</c:v>
                </c:pt>
                <c:pt idx="9">
                  <c:v>4.0004999999999997</c:v>
                </c:pt>
                <c:pt idx="10">
                  <c:v>4.6010999999999997</c:v>
                </c:pt>
                <c:pt idx="11">
                  <c:v>5.0979999999999999</c:v>
                </c:pt>
                <c:pt idx="12">
                  <c:v>5.7160000000000002</c:v>
                </c:pt>
                <c:pt idx="13">
                  <c:v>6.3432000000000004</c:v>
                </c:pt>
                <c:pt idx="14">
                  <c:v>7.0467000000000004</c:v>
                </c:pt>
                <c:pt idx="15">
                  <c:v>7.9321000000000002</c:v>
                </c:pt>
                <c:pt idx="16">
                  <c:v>8.3270999999999997</c:v>
                </c:pt>
                <c:pt idx="17">
                  <c:v>8.8315999999999999</c:v>
                </c:pt>
                <c:pt idx="18">
                  <c:v>9.2317</c:v>
                </c:pt>
                <c:pt idx="19">
                  <c:v>9.3735999999999997</c:v>
                </c:pt>
                <c:pt idx="20">
                  <c:v>9.4822000000000006</c:v>
                </c:pt>
                <c:pt idx="21">
                  <c:v>9.5290999999999997</c:v>
                </c:pt>
                <c:pt idx="22">
                  <c:v>9.5555000000000003</c:v>
                </c:pt>
                <c:pt idx="23">
                  <c:v>9.5698000000000008</c:v>
                </c:pt>
                <c:pt idx="24">
                  <c:v>9.5774000000000008</c:v>
                </c:pt>
                <c:pt idx="25">
                  <c:v>9.5771999999999995</c:v>
                </c:pt>
                <c:pt idx="26">
                  <c:v>9.5792000000000002</c:v>
                </c:pt>
              </c:numCache>
            </c:numRef>
          </c:val>
        </c:ser>
        <c:ser>
          <c:idx val="22"/>
          <c:order val="8"/>
          <c:tx>
            <c:strRef>
              <c:f>'Test 6 - TDD TM8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1'!$AA$8:$AA$34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9"/>
          <c:tx>
            <c:strRef>
              <c:f>'Test 6 - TDD TM8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1'!$AD$8:$AD$34</c:f>
              <c:numCache>
                <c:formatCode>0.00</c:formatCode>
                <c:ptCount val="27"/>
                <c:pt idx="0">
                  <c:v>0.64500000000000002</c:v>
                </c:pt>
                <c:pt idx="1">
                  <c:v>0.96699999999999997</c:v>
                </c:pt>
                <c:pt idx="2">
                  <c:v>1.36</c:v>
                </c:pt>
                <c:pt idx="3">
                  <c:v>1.77</c:v>
                </c:pt>
                <c:pt idx="4">
                  <c:v>2.2400000000000002</c:v>
                </c:pt>
                <c:pt idx="5">
                  <c:v>2.68</c:v>
                </c:pt>
                <c:pt idx="6">
                  <c:v>3.14</c:v>
                </c:pt>
                <c:pt idx="7">
                  <c:v>3.58</c:v>
                </c:pt>
                <c:pt idx="8">
                  <c:v>3.99</c:v>
                </c:pt>
                <c:pt idx="9">
                  <c:v>4.43</c:v>
                </c:pt>
                <c:pt idx="10">
                  <c:v>4.92</c:v>
                </c:pt>
                <c:pt idx="11">
                  <c:v>5.43</c:v>
                </c:pt>
                <c:pt idx="12">
                  <c:v>6.05</c:v>
                </c:pt>
                <c:pt idx="13">
                  <c:v>6.73</c:v>
                </c:pt>
                <c:pt idx="14">
                  <c:v>7.4</c:v>
                </c:pt>
                <c:pt idx="15">
                  <c:v>8.0299999999999994</c:v>
                </c:pt>
                <c:pt idx="16">
                  <c:v>8.51</c:v>
                </c:pt>
                <c:pt idx="17">
                  <c:v>8.91</c:v>
                </c:pt>
                <c:pt idx="18">
                  <c:v>9.17</c:v>
                </c:pt>
                <c:pt idx="19">
                  <c:v>9.33</c:v>
                </c:pt>
                <c:pt idx="20">
                  <c:v>9.4499999999999993</c:v>
                </c:pt>
                <c:pt idx="21">
                  <c:v>9.51</c:v>
                </c:pt>
                <c:pt idx="22">
                  <c:v>9.5500000000000007</c:v>
                </c:pt>
                <c:pt idx="23">
                  <c:v>9.56</c:v>
                </c:pt>
                <c:pt idx="24">
                  <c:v>9.57</c:v>
                </c:pt>
                <c:pt idx="25">
                  <c:v>9.57</c:v>
                </c:pt>
                <c:pt idx="26">
                  <c:v>9.58</c:v>
                </c:pt>
              </c:numCache>
            </c:numRef>
          </c:val>
        </c:ser>
        <c:ser>
          <c:idx val="29"/>
          <c:order val="10"/>
          <c:tx>
            <c:strRef>
              <c:f>'Test 6 - TDD TM8 option 1'!$AG$6:$AG$7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1'!$AG$8:$AG$34</c:f>
              <c:numCache>
                <c:formatCode>0.00</c:formatCode>
                <c:ptCount val="27"/>
                <c:pt idx="2">
                  <c:v>0.68</c:v>
                </c:pt>
                <c:pt idx="4">
                  <c:v>1.26</c:v>
                </c:pt>
                <c:pt idx="6">
                  <c:v>2.06</c:v>
                </c:pt>
                <c:pt idx="8">
                  <c:v>3.1</c:v>
                </c:pt>
                <c:pt idx="10">
                  <c:v>4.32</c:v>
                </c:pt>
                <c:pt idx="12">
                  <c:v>5.66</c:v>
                </c:pt>
                <c:pt idx="14">
                  <c:v>7.14</c:v>
                </c:pt>
                <c:pt idx="16">
                  <c:v>8.43</c:v>
                </c:pt>
                <c:pt idx="18">
                  <c:v>9.1999999999999993</c:v>
                </c:pt>
                <c:pt idx="20">
                  <c:v>9.49</c:v>
                </c:pt>
                <c:pt idx="22">
                  <c:v>9.57</c:v>
                </c:pt>
                <c:pt idx="24">
                  <c:v>9.58</c:v>
                </c:pt>
              </c:numCache>
            </c:numRef>
          </c:val>
        </c:ser>
        <c:marker val="1"/>
        <c:axId val="91582464"/>
        <c:axId val="91584384"/>
      </c:lineChart>
      <c:catAx>
        <c:axId val="915824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1584384"/>
        <c:crosses val="autoZero"/>
        <c:auto val="1"/>
        <c:lblAlgn val="ctr"/>
        <c:lblOffset val="100"/>
      </c:catAx>
      <c:valAx>
        <c:axId val="915843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158246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</a:t>
            </a:r>
            <a:r>
              <a:rPr lang="en-US" baseline="0"/>
              <a:t> 1 with CWIC</a:t>
            </a:r>
            <a:endParaRPr lang="en-US"/>
          </a:p>
        </c:rich>
      </c:tx>
      <c:layout/>
    </c:title>
    <c:plotArea>
      <c:layout/>
      <c:lineChart>
        <c:grouping val="standard"/>
        <c:ser>
          <c:idx val="20"/>
          <c:order val="0"/>
          <c:tx>
            <c:strRef>
              <c:f>'Test 6 - TDD TM8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1"/>
          <c:order val="1"/>
          <c:tx>
            <c:strRef>
              <c:f>'Test 6 - TDD TM8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  <c:pt idx="0">
                  <c:v>1.284</c:v>
                </c:pt>
                <c:pt idx="2">
                  <c:v>2.1019999999999999</c:v>
                </c:pt>
                <c:pt idx="4">
                  <c:v>2.91</c:v>
                </c:pt>
                <c:pt idx="6">
                  <c:v>3.6629999999999998</c:v>
                </c:pt>
                <c:pt idx="8">
                  <c:v>4.3310000000000004</c:v>
                </c:pt>
                <c:pt idx="10">
                  <c:v>5.2069999999999999</c:v>
                </c:pt>
                <c:pt idx="12">
                  <c:v>6.3</c:v>
                </c:pt>
                <c:pt idx="14">
                  <c:v>7.4859999999999998</c:v>
                </c:pt>
                <c:pt idx="16">
                  <c:v>8.4329999999999998</c:v>
                </c:pt>
                <c:pt idx="18">
                  <c:v>9.0239999999999991</c:v>
                </c:pt>
                <c:pt idx="20">
                  <c:v>9.3390000000000004</c:v>
                </c:pt>
                <c:pt idx="22">
                  <c:v>9.4819999999999993</c:v>
                </c:pt>
                <c:pt idx="24">
                  <c:v>9.5280000000000005</c:v>
                </c:pt>
                <c:pt idx="26">
                  <c:v>9.5579999999999998</c:v>
                </c:pt>
              </c:numCache>
            </c:numRef>
          </c:val>
        </c:ser>
        <c:ser>
          <c:idx val="6"/>
          <c:order val="2"/>
          <c:tx>
            <c:strRef>
              <c:f>'Test 6 - TDD TM8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6 - TDD TM8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6 - TDD TM8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6 - TDD TM8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6 - TDD TM8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1'!$W$8:$W$34</c:f>
              <c:numCache>
                <c:formatCode>0.00</c:formatCode>
                <c:ptCount val="27"/>
                <c:pt idx="2">
                  <c:v>1.16876</c:v>
                </c:pt>
                <c:pt idx="4">
                  <c:v>2.1076000000000001</c:v>
                </c:pt>
                <c:pt idx="6">
                  <c:v>3.0943400000000003</c:v>
                </c:pt>
                <c:pt idx="8">
                  <c:v>4.3157899999999998</c:v>
                </c:pt>
                <c:pt idx="10">
                  <c:v>5.4289860000000001</c:v>
                </c:pt>
                <c:pt idx="12">
                  <c:v>6.6485199999999995</c:v>
                </c:pt>
                <c:pt idx="14">
                  <c:v>7.6831600000000009</c:v>
                </c:pt>
                <c:pt idx="16">
                  <c:v>8.4888379999999994</c:v>
                </c:pt>
                <c:pt idx="18">
                  <c:v>9.0262760000000011</c:v>
                </c:pt>
                <c:pt idx="20">
                  <c:v>9.3692399999999996</c:v>
                </c:pt>
                <c:pt idx="22">
                  <c:v>9.5608400000000007</c:v>
                </c:pt>
                <c:pt idx="24">
                  <c:v>9.58</c:v>
                </c:pt>
              </c:numCache>
            </c:numRef>
          </c:val>
        </c:ser>
        <c:ser>
          <c:idx val="22"/>
          <c:order val="7"/>
          <c:tx>
            <c:strRef>
              <c:f>'Test 6 - TDD TM8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1'!$AI$6:$AI$7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1'!$AI$8:$AI$34</c:f>
              <c:numCache>
                <c:formatCode>0.00</c:formatCode>
                <c:ptCount val="27"/>
                <c:pt idx="2">
                  <c:v>1.41</c:v>
                </c:pt>
                <c:pt idx="4">
                  <c:v>2.29</c:v>
                </c:pt>
                <c:pt idx="6">
                  <c:v>3.29</c:v>
                </c:pt>
                <c:pt idx="8">
                  <c:v>4.26</c:v>
                </c:pt>
                <c:pt idx="10">
                  <c:v>5.31</c:v>
                </c:pt>
                <c:pt idx="12">
                  <c:v>6.55</c:v>
                </c:pt>
                <c:pt idx="14">
                  <c:v>7.75</c:v>
                </c:pt>
                <c:pt idx="16">
                  <c:v>8.66</c:v>
                </c:pt>
                <c:pt idx="18">
                  <c:v>9.1999999999999993</c:v>
                </c:pt>
                <c:pt idx="20">
                  <c:v>9.42</c:v>
                </c:pt>
                <c:pt idx="22">
                  <c:v>9.5299999999999994</c:v>
                </c:pt>
                <c:pt idx="24">
                  <c:v>9.5672999999999995</c:v>
                </c:pt>
              </c:numCache>
            </c:numRef>
          </c:val>
        </c:ser>
        <c:marker val="1"/>
        <c:axId val="92518272"/>
        <c:axId val="92524544"/>
      </c:lineChart>
      <c:catAx>
        <c:axId val="925182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524544"/>
        <c:crosses val="autoZero"/>
        <c:auto val="1"/>
        <c:lblAlgn val="ctr"/>
        <c:lblOffset val="100"/>
      </c:catAx>
      <c:valAx>
        <c:axId val="925245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  <c:layout/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51827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6 - TDD TM8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2"/>
          <c:order val="1"/>
          <c:tx>
            <c:strRef>
              <c:f>'Test 6 - TDD TM8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  <c:pt idx="0">
                  <c:v>1.02</c:v>
                </c:pt>
                <c:pt idx="2">
                  <c:v>1.593</c:v>
                </c:pt>
                <c:pt idx="4">
                  <c:v>2.1970000000000001</c:v>
                </c:pt>
                <c:pt idx="6">
                  <c:v>2.8029999999999999</c:v>
                </c:pt>
                <c:pt idx="8">
                  <c:v>3.423</c:v>
                </c:pt>
                <c:pt idx="10">
                  <c:v>4.1219999999999999</c:v>
                </c:pt>
                <c:pt idx="12">
                  <c:v>4.9379999999999997</c:v>
                </c:pt>
                <c:pt idx="14">
                  <c:v>5.8390000000000004</c:v>
                </c:pt>
                <c:pt idx="16">
                  <c:v>6.8150000000000004</c:v>
                </c:pt>
                <c:pt idx="18">
                  <c:v>7.7939999999999996</c:v>
                </c:pt>
                <c:pt idx="20">
                  <c:v>8.5340000000000007</c:v>
                </c:pt>
                <c:pt idx="22">
                  <c:v>9.0190000000000001</c:v>
                </c:pt>
                <c:pt idx="24">
                  <c:v>9.2870000000000008</c:v>
                </c:pt>
                <c:pt idx="26">
                  <c:v>9.4420000000000002</c:v>
                </c:pt>
              </c:numCache>
            </c:numRef>
          </c:val>
        </c:ser>
        <c:ser>
          <c:idx val="0"/>
          <c:order val="2"/>
          <c:tx>
            <c:strRef>
              <c:f>'Test 6 - TDD TM8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1'!$J$8:$J$34</c:f>
              <c:numCache>
                <c:formatCode>0.00</c:formatCode>
                <c:ptCount val="27"/>
                <c:pt idx="2" formatCode="General">
                  <c:v>1.98</c:v>
                </c:pt>
                <c:pt idx="4" formatCode="General">
                  <c:v>2.62</c:v>
                </c:pt>
                <c:pt idx="6" formatCode="General">
                  <c:v>3.32</c:v>
                </c:pt>
                <c:pt idx="8" formatCode="General">
                  <c:v>3.99</c:v>
                </c:pt>
                <c:pt idx="10" formatCode="General">
                  <c:v>4.68</c:v>
                </c:pt>
                <c:pt idx="12" formatCode="General">
                  <c:v>5.42</c:v>
                </c:pt>
                <c:pt idx="14" formatCode="General">
                  <c:v>6.17</c:v>
                </c:pt>
                <c:pt idx="16" formatCode="General">
                  <c:v>6.87</c:v>
                </c:pt>
                <c:pt idx="18" formatCode="General">
                  <c:v>7.6</c:v>
                </c:pt>
                <c:pt idx="20" formatCode="General">
                  <c:v>8.26</c:v>
                </c:pt>
                <c:pt idx="22" formatCode="General">
                  <c:v>8.86</c:v>
                </c:pt>
                <c:pt idx="24" formatCode="General">
                  <c:v>9.24</c:v>
                </c:pt>
              </c:numCache>
            </c:numRef>
          </c:val>
        </c:ser>
        <c:ser>
          <c:idx val="5"/>
          <c:order val="3"/>
          <c:tx>
            <c:strRef>
              <c:f>'Test 6 - TDD TM8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1'!$M$8:$M$34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4"/>
          <c:tx>
            <c:strRef>
              <c:f>'Test 6 - TDD TM8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1'!$P$8:$P$34</c:f>
              <c:numCache>
                <c:formatCode>0.00</c:formatCode>
                <c:ptCount val="27"/>
                <c:pt idx="0">
                  <c:v>0.88400199999999995</c:v>
                </c:pt>
                <c:pt idx="1">
                  <c:v>1.229954</c:v>
                </c:pt>
                <c:pt idx="2">
                  <c:v>1.600552</c:v>
                </c:pt>
                <c:pt idx="3">
                  <c:v>1.9838210000000001</c:v>
                </c:pt>
                <c:pt idx="4">
                  <c:v>2.3645960000000001</c:v>
                </c:pt>
                <c:pt idx="5">
                  <c:v>2.7411590000000001</c:v>
                </c:pt>
                <c:pt idx="6">
                  <c:v>3.0929150000000001</c:v>
                </c:pt>
                <c:pt idx="7">
                  <c:v>3.4100790000000001</c:v>
                </c:pt>
                <c:pt idx="8">
                  <c:v>3.669441</c:v>
                </c:pt>
                <c:pt idx="9">
                  <c:v>3.9881869999999999</c:v>
                </c:pt>
                <c:pt idx="10">
                  <c:v>4.3365799999999997</c:v>
                </c:pt>
                <c:pt idx="11">
                  <c:v>4.7156849999999997</c:v>
                </c:pt>
                <c:pt idx="12">
                  <c:v>5.1295479999999998</c:v>
                </c:pt>
                <c:pt idx="13">
                  <c:v>5.6108269999999996</c:v>
                </c:pt>
                <c:pt idx="14">
                  <c:v>6.1241919999999999</c:v>
                </c:pt>
                <c:pt idx="15">
                  <c:v>6.6537240000000004</c:v>
                </c:pt>
                <c:pt idx="16">
                  <c:v>7.1942750000000002</c:v>
                </c:pt>
                <c:pt idx="17">
                  <c:v>7.6921929999999996</c:v>
                </c:pt>
                <c:pt idx="18">
                  <c:v>8.1406628399999992</c:v>
                </c:pt>
                <c:pt idx="19">
                  <c:v>8.4654947800000002</c:v>
                </c:pt>
                <c:pt idx="20">
                  <c:v>8.7192539999999994</c:v>
                </c:pt>
                <c:pt idx="21">
                  <c:v>8.9744270000000004</c:v>
                </c:pt>
                <c:pt idx="22">
                  <c:v>9.1628880000000006</c:v>
                </c:pt>
                <c:pt idx="23">
                  <c:v>9.3044089999999997</c:v>
                </c:pt>
                <c:pt idx="24">
                  <c:v>9.3980029999999992</c:v>
                </c:pt>
                <c:pt idx="25">
                  <c:v>9.4531910000000003</c:v>
                </c:pt>
                <c:pt idx="26">
                  <c:v>9.4923559999999991</c:v>
                </c:pt>
              </c:numCache>
            </c:numRef>
          </c:val>
        </c:ser>
        <c:ser>
          <c:idx val="12"/>
          <c:order val="5"/>
          <c:tx>
            <c:strRef>
              <c:f>'Test 6 - TDD TM8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1'!$S$8:$S$34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6"/>
          <c:tx>
            <c:strRef>
              <c:f>'Test 6 - TDD TM8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1'!$V$8:$V$34</c:f>
              <c:numCache>
                <c:formatCode>0.00</c:formatCode>
                <c:ptCount val="27"/>
                <c:pt idx="2">
                  <c:v>0.95800000000000007</c:v>
                </c:pt>
                <c:pt idx="4">
                  <c:v>2.0118</c:v>
                </c:pt>
                <c:pt idx="6">
                  <c:v>3.0272800000000002</c:v>
                </c:pt>
                <c:pt idx="8">
                  <c:v>4.0427599999999995</c:v>
                </c:pt>
                <c:pt idx="10">
                  <c:v>4.8216139999999994</c:v>
                </c:pt>
                <c:pt idx="12">
                  <c:v>5.7211759999999998</c:v>
                </c:pt>
                <c:pt idx="14">
                  <c:v>6.5144000000000002</c:v>
                </c:pt>
                <c:pt idx="16">
                  <c:v>7.6457980000000001</c:v>
                </c:pt>
                <c:pt idx="18">
                  <c:v>8.27712</c:v>
                </c:pt>
                <c:pt idx="20">
                  <c:v>8.8480880000000006</c:v>
                </c:pt>
                <c:pt idx="22">
                  <c:v>9.3165500000000012</c:v>
                </c:pt>
                <c:pt idx="24">
                  <c:v>9.5512599999999992</c:v>
                </c:pt>
              </c:numCache>
            </c:numRef>
          </c:val>
        </c:ser>
        <c:ser>
          <c:idx val="18"/>
          <c:order val="7"/>
          <c:tx>
            <c:strRef>
              <c:f>'Test 6 - TDD TM8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1'!$Y$8:$Y$34</c:f>
              <c:numCache>
                <c:formatCode>0.00</c:formatCode>
                <c:ptCount val="27"/>
                <c:pt idx="8">
                  <c:v>3.3902999999999999</c:v>
                </c:pt>
                <c:pt idx="9">
                  <c:v>3.7509000000000001</c:v>
                </c:pt>
                <c:pt idx="10">
                  <c:v>4.0589000000000004</c:v>
                </c:pt>
                <c:pt idx="11">
                  <c:v>4.6753999999999998</c:v>
                </c:pt>
                <c:pt idx="12">
                  <c:v>4.9584999999999999</c:v>
                </c:pt>
                <c:pt idx="13">
                  <c:v>5.4335000000000004</c:v>
                </c:pt>
                <c:pt idx="14">
                  <c:v>5.8197999999999999</c:v>
                </c:pt>
                <c:pt idx="15">
                  <c:v>6.3616999999999999</c:v>
                </c:pt>
                <c:pt idx="16">
                  <c:v>6.8998999999999997</c:v>
                </c:pt>
                <c:pt idx="17">
                  <c:v>7.4775999999999998</c:v>
                </c:pt>
                <c:pt idx="18">
                  <c:v>7.9668000000000001</c:v>
                </c:pt>
                <c:pt idx="19">
                  <c:v>8.3147000000000002</c:v>
                </c:pt>
                <c:pt idx="20">
                  <c:v>8.5162999999999993</c:v>
                </c:pt>
                <c:pt idx="21">
                  <c:v>8.9102999999999994</c:v>
                </c:pt>
                <c:pt idx="22">
                  <c:v>9.0517000000000003</c:v>
                </c:pt>
                <c:pt idx="23">
                  <c:v>9.2193000000000005</c:v>
                </c:pt>
                <c:pt idx="24">
                  <c:v>9.3720999999999997</c:v>
                </c:pt>
                <c:pt idx="25">
                  <c:v>9.4590999999999994</c:v>
                </c:pt>
                <c:pt idx="26">
                  <c:v>9.4716000000000005</c:v>
                </c:pt>
              </c:numCache>
            </c:numRef>
          </c:val>
        </c:ser>
        <c:ser>
          <c:idx val="23"/>
          <c:order val="8"/>
          <c:tx>
            <c:strRef>
              <c:f>'Test 6 - TDD TM8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1'!$AB$8:$AB$34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1'!$AE$8:$AE$34</c:f>
              <c:numCache>
                <c:formatCode>0.00</c:formatCode>
                <c:ptCount val="27"/>
                <c:pt idx="0">
                  <c:v>0.83299999999999996</c:v>
                </c:pt>
                <c:pt idx="1">
                  <c:v>1.1599999999999999</c:v>
                </c:pt>
                <c:pt idx="2">
                  <c:v>1.53</c:v>
                </c:pt>
                <c:pt idx="3">
                  <c:v>1.93</c:v>
                </c:pt>
                <c:pt idx="4">
                  <c:v>2.31</c:v>
                </c:pt>
                <c:pt idx="5">
                  <c:v>2.69</c:v>
                </c:pt>
                <c:pt idx="6">
                  <c:v>3.06</c:v>
                </c:pt>
                <c:pt idx="7">
                  <c:v>3.44</c:v>
                </c:pt>
                <c:pt idx="8">
                  <c:v>3.8</c:v>
                </c:pt>
                <c:pt idx="9">
                  <c:v>4.18</c:v>
                </c:pt>
                <c:pt idx="10">
                  <c:v>4.57</c:v>
                </c:pt>
                <c:pt idx="11">
                  <c:v>4.95</c:v>
                </c:pt>
                <c:pt idx="12">
                  <c:v>5.39</c:v>
                </c:pt>
                <c:pt idx="13">
                  <c:v>5.87</c:v>
                </c:pt>
                <c:pt idx="14">
                  <c:v>6.38</c:v>
                </c:pt>
                <c:pt idx="15">
                  <c:v>6.9</c:v>
                </c:pt>
                <c:pt idx="16">
                  <c:v>7.41</c:v>
                </c:pt>
                <c:pt idx="17">
                  <c:v>7.84</c:v>
                </c:pt>
                <c:pt idx="18">
                  <c:v>8.2200000000000006</c:v>
                </c:pt>
                <c:pt idx="19">
                  <c:v>8.5399999999999991</c:v>
                </c:pt>
                <c:pt idx="20">
                  <c:v>8.7799999999999994</c:v>
                </c:pt>
                <c:pt idx="21">
                  <c:v>8.9700000000000006</c:v>
                </c:pt>
                <c:pt idx="22">
                  <c:v>9.15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9.43</c:v>
                </c:pt>
                <c:pt idx="26">
                  <c:v>9.4600000000000009</c:v>
                </c:pt>
              </c:numCache>
            </c:numRef>
          </c:val>
        </c:ser>
        <c:ser>
          <c:idx val="30"/>
          <c:order val="10"/>
          <c:tx>
            <c:strRef>
              <c:f>'Test 6 - TDD TM8 option 1'!$AH$6:$AH$7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1'!$AH$8:$AH$34</c:f>
              <c:numCache>
                <c:formatCode>0.00</c:formatCode>
                <c:ptCount val="27"/>
                <c:pt idx="2">
                  <c:v>1.35</c:v>
                </c:pt>
                <c:pt idx="4">
                  <c:v>1.92</c:v>
                </c:pt>
                <c:pt idx="6">
                  <c:v>2.61</c:v>
                </c:pt>
                <c:pt idx="8">
                  <c:v>3.38</c:v>
                </c:pt>
                <c:pt idx="10">
                  <c:v>4.22</c:v>
                </c:pt>
                <c:pt idx="12">
                  <c:v>5.18</c:v>
                </c:pt>
                <c:pt idx="14">
                  <c:v>6.13</c:v>
                </c:pt>
                <c:pt idx="16">
                  <c:v>7.14</c:v>
                </c:pt>
                <c:pt idx="18">
                  <c:v>8.02</c:v>
                </c:pt>
                <c:pt idx="20">
                  <c:v>8.66</c:v>
                </c:pt>
                <c:pt idx="22">
                  <c:v>9.11</c:v>
                </c:pt>
                <c:pt idx="24">
                  <c:v>9.3823247999999992</c:v>
                </c:pt>
              </c:numCache>
            </c:numRef>
          </c:val>
        </c:ser>
        <c:marker val="1"/>
        <c:axId val="92610560"/>
        <c:axId val="92612480"/>
      </c:lineChart>
      <c:catAx>
        <c:axId val="926105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612480"/>
        <c:crosses val="autoZero"/>
        <c:auto val="1"/>
        <c:lblAlgn val="ctr"/>
        <c:lblOffset val="100"/>
      </c:catAx>
      <c:valAx>
        <c:axId val="926124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(Mpbs)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261056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2"/>
          <c:tx>
            <c:strRef>
              <c:f>'Test 6 - TDD TM8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2'!$I$8:$I$34</c:f>
              <c:numCache>
                <c:formatCode>0.00</c:formatCode>
                <c:ptCount val="27"/>
                <c:pt idx="2" formatCode="General">
                  <c:v>0.87</c:v>
                </c:pt>
                <c:pt idx="4" formatCode="General">
                  <c:v>1.58</c:v>
                </c:pt>
                <c:pt idx="6" formatCode="General">
                  <c:v>2.33</c:v>
                </c:pt>
                <c:pt idx="8" formatCode="General">
                  <c:v>3.17</c:v>
                </c:pt>
                <c:pt idx="10" formatCode="General">
                  <c:v>4.0199999999999996</c:v>
                </c:pt>
                <c:pt idx="12" formatCode="General">
                  <c:v>5.14</c:v>
                </c:pt>
                <c:pt idx="14" formatCode="General">
                  <c:v>6.66</c:v>
                </c:pt>
                <c:pt idx="16" formatCode="General">
                  <c:v>8.2200000000000006</c:v>
                </c:pt>
                <c:pt idx="18" formatCode="General">
                  <c:v>9.1999999999999993</c:v>
                </c:pt>
                <c:pt idx="20" formatCode="General">
                  <c:v>9.52</c:v>
                </c:pt>
                <c:pt idx="22" formatCode="General">
                  <c:v>9.57</c:v>
                </c:pt>
                <c:pt idx="24" formatCode="General">
                  <c:v>9.59</c:v>
                </c:pt>
              </c:numCache>
            </c:numRef>
          </c:val>
        </c:ser>
        <c:ser>
          <c:idx val="8"/>
          <c:order val="3"/>
          <c:tx>
            <c:strRef>
              <c:f>'Test 6 - TDD TM8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2'!$L$8:$L$34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6 - TDD TM8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2'!$O$8:$O$34</c:f>
              <c:numCache>
                <c:formatCode>0.00</c:formatCode>
                <c:ptCount val="27"/>
                <c:pt idx="0">
                  <c:v>0.189392</c:v>
                </c:pt>
                <c:pt idx="1">
                  <c:v>0.49300300000000002</c:v>
                </c:pt>
                <c:pt idx="2">
                  <c:v>0.95326200000000005</c:v>
                </c:pt>
                <c:pt idx="3">
                  <c:v>1.5227710000000001</c:v>
                </c:pt>
                <c:pt idx="4">
                  <c:v>2.1191110000000002</c:v>
                </c:pt>
                <c:pt idx="5">
                  <c:v>2.6115870000000001</c:v>
                </c:pt>
                <c:pt idx="6">
                  <c:v>3.0284990000000001</c:v>
                </c:pt>
                <c:pt idx="7">
                  <c:v>3.393561</c:v>
                </c:pt>
                <c:pt idx="8">
                  <c:v>3.7016619999999998</c:v>
                </c:pt>
                <c:pt idx="9">
                  <c:v>4.0558500000000004</c:v>
                </c:pt>
                <c:pt idx="10">
                  <c:v>4.368055</c:v>
                </c:pt>
                <c:pt idx="11">
                  <c:v>4.5961850000000002</c:v>
                </c:pt>
                <c:pt idx="12">
                  <c:v>4.9483949999999997</c:v>
                </c:pt>
                <c:pt idx="13">
                  <c:v>5.6505970000000003</c:v>
                </c:pt>
                <c:pt idx="14">
                  <c:v>6.8356469999999998</c:v>
                </c:pt>
                <c:pt idx="15">
                  <c:v>8.1935149999999997</c:v>
                </c:pt>
                <c:pt idx="16">
                  <c:v>9.0978209999999997</c:v>
                </c:pt>
                <c:pt idx="17">
                  <c:v>9.4479600000000001</c:v>
                </c:pt>
                <c:pt idx="18">
                  <c:v>9.5547529999999998</c:v>
                </c:pt>
                <c:pt idx="19">
                  <c:v>9.5761520000000004</c:v>
                </c:pt>
                <c:pt idx="20">
                  <c:v>9.5789439999999999</c:v>
                </c:pt>
                <c:pt idx="21">
                  <c:v>9.5792000000000002</c:v>
                </c:pt>
                <c:pt idx="22">
                  <c:v>9.5792000000000002</c:v>
                </c:pt>
                <c:pt idx="23">
                  <c:v>9.5792000000000002</c:v>
                </c:pt>
                <c:pt idx="24">
                  <c:v>9.5792000000000002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4"/>
          <c:order val="5"/>
          <c:tx>
            <c:strRef>
              <c:f>'Test 6 - TDD TM8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2'!$R$8:$R$34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6 - TDD TM8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6 - TDD TM8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2'!$X$8:$X$34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8"/>
          <c:tx>
            <c:strRef>
              <c:f>'Test 6 - TDD TM8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2'!$AA$8:$AA$34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2'!$AD$8:$AD$34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10"/>
          <c:tx>
            <c:strRef>
              <c:f>'Test 6 - TDD TM8 option 2'!$AG$6:$AG$7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2'!$AG$8:$AG$34</c:f>
              <c:numCache>
                <c:formatCode>0.00</c:formatCode>
                <c:ptCount val="27"/>
                <c:pt idx="2">
                  <c:v>0.43</c:v>
                </c:pt>
                <c:pt idx="4">
                  <c:v>1.03</c:v>
                </c:pt>
                <c:pt idx="6">
                  <c:v>1.78</c:v>
                </c:pt>
                <c:pt idx="8">
                  <c:v>2.81</c:v>
                </c:pt>
                <c:pt idx="10">
                  <c:v>3.94</c:v>
                </c:pt>
                <c:pt idx="12">
                  <c:v>5.03</c:v>
                </c:pt>
                <c:pt idx="14">
                  <c:v>6.63</c:v>
                </c:pt>
                <c:pt idx="16">
                  <c:v>8.27</c:v>
                </c:pt>
                <c:pt idx="18">
                  <c:v>9.33</c:v>
                </c:pt>
                <c:pt idx="20">
                  <c:v>9.4700000000000006</c:v>
                </c:pt>
                <c:pt idx="22">
                  <c:v>9.5</c:v>
                </c:pt>
                <c:pt idx="24">
                  <c:v>9.52</c:v>
                </c:pt>
              </c:numCache>
            </c:numRef>
          </c:val>
        </c:ser>
        <c:marker val="1"/>
        <c:axId val="93101056"/>
        <c:axId val="93119616"/>
      </c:lineChart>
      <c:catAx>
        <c:axId val="931010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119616"/>
        <c:crosses val="autoZero"/>
        <c:auto val="1"/>
        <c:lblAlgn val="ctr"/>
        <c:lblOffset val="100"/>
      </c:catAx>
      <c:valAx>
        <c:axId val="931196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10105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6 - TDD TM8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5"/>
          <c:order val="1"/>
          <c:tx>
            <c:strRef>
              <c:f>'Test 6 - TDD TM8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2"/>
          <c:tx>
            <c:strRef>
              <c:f>'Test 6 - TDD TM8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2'!$K$8:$K$34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3"/>
          <c:tx>
            <c:strRef>
              <c:f>'Test 6 - TDD TM8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2'!$N$8:$N$34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4"/>
          <c:tx>
            <c:strRef>
              <c:f>'Test 6 - TDD TM8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6 - TDD TM8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6 - TDD TM8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6 - TDD TM8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6 - TDD TM8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6 - TDD TM8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6 - TDD TM8 option 2'!$AI$6:$AI$7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2'!$AI$8:$AI$34</c:f>
              <c:numCache>
                <c:formatCode>0.00</c:formatCode>
                <c:ptCount val="27"/>
                <c:pt idx="2">
                  <c:v>1.17</c:v>
                </c:pt>
                <c:pt idx="4">
                  <c:v>2.17</c:v>
                </c:pt>
                <c:pt idx="6">
                  <c:v>3.14</c:v>
                </c:pt>
                <c:pt idx="8">
                  <c:v>3.95</c:v>
                </c:pt>
                <c:pt idx="10">
                  <c:v>4.91</c:v>
                </c:pt>
                <c:pt idx="12">
                  <c:v>5.98</c:v>
                </c:pt>
                <c:pt idx="14">
                  <c:v>7.83</c:v>
                </c:pt>
                <c:pt idx="16">
                  <c:v>9.09</c:v>
                </c:pt>
                <c:pt idx="18">
                  <c:v>9.52</c:v>
                </c:pt>
                <c:pt idx="20">
                  <c:v>9.56</c:v>
                </c:pt>
                <c:pt idx="22">
                  <c:v>9.57</c:v>
                </c:pt>
                <c:pt idx="24">
                  <c:v>9.57</c:v>
                </c:pt>
              </c:numCache>
            </c:numRef>
          </c:val>
        </c:ser>
        <c:marker val="1"/>
        <c:axId val="93389952"/>
        <c:axId val="93391872"/>
      </c:lineChart>
      <c:catAx>
        <c:axId val="933899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391872"/>
        <c:crosses val="autoZero"/>
        <c:auto val="1"/>
        <c:lblAlgn val="ctr"/>
        <c:lblOffset val="100"/>
      </c:catAx>
      <c:valAx>
        <c:axId val="933918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33899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6 - TDD TM8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4"/>
          <c:order val="1"/>
          <c:tx>
            <c:strRef>
              <c:f>'Test 6 - TDD TM8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6 - TDD TM8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2'!$J$8:$J$34</c:f>
              <c:numCache>
                <c:formatCode>0.00</c:formatCode>
                <c:ptCount val="27"/>
                <c:pt idx="2" formatCode="General">
                  <c:v>0.96</c:v>
                </c:pt>
                <c:pt idx="4" formatCode="General">
                  <c:v>1.45</c:v>
                </c:pt>
                <c:pt idx="6" formatCode="General">
                  <c:v>1.86</c:v>
                </c:pt>
                <c:pt idx="8" formatCode="General">
                  <c:v>2.42</c:v>
                </c:pt>
                <c:pt idx="10" formatCode="General">
                  <c:v>3.2</c:v>
                </c:pt>
                <c:pt idx="12" formatCode="General">
                  <c:v>4.12</c:v>
                </c:pt>
                <c:pt idx="14" formatCode="General">
                  <c:v>5.26</c:v>
                </c:pt>
                <c:pt idx="16" formatCode="General">
                  <c:v>6.67</c:v>
                </c:pt>
                <c:pt idx="18" formatCode="General">
                  <c:v>8.01</c:v>
                </c:pt>
                <c:pt idx="20" formatCode="General">
                  <c:v>8.93</c:v>
                </c:pt>
                <c:pt idx="22" formatCode="General">
                  <c:v>9.42</c:v>
                </c:pt>
                <c:pt idx="24" formatCode="General">
                  <c:v>9.56</c:v>
                </c:pt>
              </c:numCache>
            </c:numRef>
          </c:val>
        </c:ser>
        <c:ser>
          <c:idx val="10"/>
          <c:order val="3"/>
          <c:tx>
            <c:strRef>
              <c:f>'Test 6 - TDD TM8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2'!$M$8:$M$34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4"/>
          <c:tx>
            <c:strRef>
              <c:f>'Test 6 - TDD TM8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2'!$P$8:$P$34</c:f>
              <c:numCache>
                <c:formatCode>0.00</c:formatCode>
                <c:ptCount val="27"/>
                <c:pt idx="0">
                  <c:v>0.33671000000000001</c:v>
                </c:pt>
                <c:pt idx="1">
                  <c:v>0.69911900000000005</c:v>
                </c:pt>
                <c:pt idx="2">
                  <c:v>1.1818649999999999</c:v>
                </c:pt>
                <c:pt idx="3">
                  <c:v>1.690134</c:v>
                </c:pt>
                <c:pt idx="4">
                  <c:v>2.1825290000000002</c:v>
                </c:pt>
                <c:pt idx="5">
                  <c:v>2.6069930000000001</c:v>
                </c:pt>
                <c:pt idx="6">
                  <c:v>2.9598140000000002</c:v>
                </c:pt>
                <c:pt idx="7">
                  <c:v>3.2922729999999998</c:v>
                </c:pt>
                <c:pt idx="8">
                  <c:v>3.5306199999999999</c:v>
                </c:pt>
                <c:pt idx="9">
                  <c:v>3.848725</c:v>
                </c:pt>
                <c:pt idx="10">
                  <c:v>4.1185910000000003</c:v>
                </c:pt>
                <c:pt idx="11">
                  <c:v>4.3452760000000001</c:v>
                </c:pt>
                <c:pt idx="12">
                  <c:v>4.5665709999999997</c:v>
                </c:pt>
                <c:pt idx="13">
                  <c:v>4.8279930000000002</c:v>
                </c:pt>
                <c:pt idx="14">
                  <c:v>5.2778140000000002</c:v>
                </c:pt>
                <c:pt idx="15">
                  <c:v>6.0246329999999997</c:v>
                </c:pt>
                <c:pt idx="16">
                  <c:v>6.9599880000000001</c:v>
                </c:pt>
                <c:pt idx="17">
                  <c:v>7.9162780000000001</c:v>
                </c:pt>
                <c:pt idx="18">
                  <c:v>8.5715120000000002</c:v>
                </c:pt>
                <c:pt idx="19">
                  <c:v>9.1051599999999997</c:v>
                </c:pt>
                <c:pt idx="20">
                  <c:v>9.3913779999999996</c:v>
                </c:pt>
                <c:pt idx="21">
                  <c:v>9.5134810000000005</c:v>
                </c:pt>
                <c:pt idx="22">
                  <c:v>9.5668640000000007</c:v>
                </c:pt>
                <c:pt idx="23">
                  <c:v>9.5765940000000001</c:v>
                </c:pt>
                <c:pt idx="24">
                  <c:v>9.5786890000000007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6"/>
          <c:order val="5"/>
          <c:tx>
            <c:strRef>
              <c:f>'Test 6 - TDD TM8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2'!$S$8:$S$34</c:f>
              <c:numCache>
                <c:formatCode>0.00</c:formatCode>
                <c:ptCount val="27"/>
              </c:numCache>
            </c:numRef>
          </c:val>
        </c:ser>
        <c:ser>
          <c:idx val="19"/>
          <c:order val="6"/>
          <c:tx>
            <c:strRef>
              <c:f>'Test 6 - TDD TM8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2'!$V$8:$V$34</c:f>
              <c:numCache>
                <c:formatCode>0.00</c:formatCode>
                <c:ptCount val="27"/>
              </c:numCache>
            </c:numRef>
          </c:val>
        </c:ser>
        <c:ser>
          <c:idx val="22"/>
          <c:order val="7"/>
          <c:tx>
            <c:strRef>
              <c:f>'Test 6 - TDD TM8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2'!$AH$6:$AH$7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2'!$AH$8:$AH$34</c:f>
              <c:numCache>
                <c:formatCode>0.00</c:formatCode>
                <c:ptCount val="27"/>
                <c:pt idx="2">
                  <c:v>1.2</c:v>
                </c:pt>
                <c:pt idx="4">
                  <c:v>1.76</c:v>
                </c:pt>
                <c:pt idx="6">
                  <c:v>2.44</c:v>
                </c:pt>
                <c:pt idx="8">
                  <c:v>3.15</c:v>
                </c:pt>
                <c:pt idx="10">
                  <c:v>3.98</c:v>
                </c:pt>
                <c:pt idx="12">
                  <c:v>4.88</c:v>
                </c:pt>
                <c:pt idx="14">
                  <c:v>6</c:v>
                </c:pt>
                <c:pt idx="16">
                  <c:v>7.02</c:v>
                </c:pt>
                <c:pt idx="18">
                  <c:v>7.95</c:v>
                </c:pt>
                <c:pt idx="20">
                  <c:v>8.82</c:v>
                </c:pt>
                <c:pt idx="22">
                  <c:v>9.32</c:v>
                </c:pt>
                <c:pt idx="24">
                  <c:v>9.49</c:v>
                </c:pt>
              </c:numCache>
            </c:numRef>
          </c:val>
        </c:ser>
        <c:marker val="1"/>
        <c:axId val="94075904"/>
        <c:axId val="94090368"/>
      </c:lineChart>
      <c:catAx>
        <c:axId val="940759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090368"/>
        <c:crosses val="autoZero"/>
        <c:auto val="1"/>
        <c:lblAlgn val="ctr"/>
        <c:lblOffset val="100"/>
      </c:catAx>
      <c:valAx>
        <c:axId val="940903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407590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41</xdr:row>
      <xdr:rowOff>152400</xdr:rowOff>
    </xdr:from>
    <xdr:to>
      <xdr:col>25</xdr:col>
      <xdr:colOff>139700</xdr:colOff>
      <xdr:row>79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210820</xdr:colOff>
      <xdr:row>41</xdr:row>
      <xdr:rowOff>109220</xdr:rowOff>
    </xdr:from>
    <xdr:to>
      <xdr:col>41</xdr:col>
      <xdr:colOff>711200</xdr:colOff>
      <xdr:row>80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876300</xdr:colOff>
      <xdr:row>80</xdr:row>
      <xdr:rowOff>25400</xdr:rowOff>
    </xdr:from>
    <xdr:to>
      <xdr:col>25</xdr:col>
      <xdr:colOff>203200</xdr:colOff>
      <xdr:row>125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292100</xdr:rowOff>
    </xdr:from>
    <xdr:to>
      <xdr:col>24</xdr:col>
      <xdr:colOff>38100</xdr:colOff>
      <xdr:row>80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381000</xdr:rowOff>
    </xdr:from>
    <xdr:to>
      <xdr:col>24</xdr:col>
      <xdr:colOff>292100</xdr:colOff>
      <xdr:row>74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75</xdr:row>
      <xdr:rowOff>25400</xdr:rowOff>
    </xdr:from>
    <xdr:to>
      <xdr:col>24</xdr:col>
      <xdr:colOff>419100</xdr:colOff>
      <xdr:row>121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76200</xdr:rowOff>
    </xdr:from>
    <xdr:to>
      <xdr:col>23</xdr:col>
      <xdr:colOff>101600</xdr:colOff>
      <xdr:row>73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177800</xdr:colOff>
      <xdr:row>40</xdr:row>
      <xdr:rowOff>88900</xdr:rowOff>
    </xdr:from>
    <xdr:to>
      <xdr:col>48</xdr:col>
      <xdr:colOff>406400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114300</xdr:rowOff>
    </xdr:from>
    <xdr:to>
      <xdr:col>23</xdr:col>
      <xdr:colOff>76200</xdr:colOff>
      <xdr:row>112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40</xdr:row>
      <xdr:rowOff>165100</xdr:rowOff>
    </xdr:from>
    <xdr:to>
      <xdr:col>24</xdr:col>
      <xdr:colOff>76200</xdr:colOff>
      <xdr:row>78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139700</xdr:colOff>
      <xdr:row>40</xdr:row>
      <xdr:rowOff>215900</xdr:rowOff>
    </xdr:from>
    <xdr:to>
      <xdr:col>49</xdr:col>
      <xdr:colOff>12700</xdr:colOff>
      <xdr:row>78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79</xdr:row>
      <xdr:rowOff>50800</xdr:rowOff>
    </xdr:from>
    <xdr:to>
      <xdr:col>24</xdr:col>
      <xdr:colOff>76200</xdr:colOff>
      <xdr:row>120</xdr:row>
      <xdr:rowOff>88900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76200</xdr:rowOff>
    </xdr:from>
    <xdr:to>
      <xdr:col>21</xdr:col>
      <xdr:colOff>293914</xdr:colOff>
      <xdr:row>74</xdr:row>
      <xdr:rowOff>119743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304798</xdr:colOff>
      <xdr:row>40</xdr:row>
      <xdr:rowOff>76201</xdr:rowOff>
    </xdr:from>
    <xdr:to>
      <xdr:col>43</xdr:col>
      <xdr:colOff>10884</xdr:colOff>
      <xdr:row>74</xdr:row>
      <xdr:rowOff>108857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10885</xdr:colOff>
      <xdr:row>74</xdr:row>
      <xdr:rowOff>163286</xdr:rowOff>
    </xdr:from>
    <xdr:to>
      <xdr:col>21</xdr:col>
      <xdr:colOff>293913</xdr:colOff>
      <xdr:row>111</xdr:row>
      <xdr:rowOff>87084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40</xdr:row>
      <xdr:rowOff>177800</xdr:rowOff>
    </xdr:from>
    <xdr:to>
      <xdr:col>20</xdr:col>
      <xdr:colOff>304800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330200</xdr:colOff>
      <xdr:row>40</xdr:row>
      <xdr:rowOff>165100</xdr:rowOff>
    </xdr:from>
    <xdr:to>
      <xdr:col>41</xdr:col>
      <xdr:colOff>381000</xdr:colOff>
      <xdr:row>73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139700</xdr:rowOff>
    </xdr:from>
    <xdr:to>
      <xdr:col>20</xdr:col>
      <xdr:colOff>304800</xdr:colOff>
      <xdr:row>114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9" sqref="B9"/>
    </sheetView>
  </sheetViews>
  <sheetFormatPr defaultColWidth="8.6640625" defaultRowHeight="14.4"/>
  <cols>
    <col min="1" max="1" width="38.109375" customWidth="1"/>
    <col min="2" max="2" width="68" customWidth="1"/>
  </cols>
  <sheetData>
    <row r="1" spans="1:4" ht="28.8">
      <c r="A1" s="1" t="s">
        <v>110</v>
      </c>
    </row>
    <row r="3" spans="1:4" ht="15.6">
      <c r="A3" s="2" t="s">
        <v>3</v>
      </c>
      <c r="B3" s="12" t="s">
        <v>111</v>
      </c>
      <c r="C3" s="14"/>
      <c r="D3" s="14"/>
    </row>
    <row r="4" spans="1:4" ht="15.6">
      <c r="A4" s="2" t="s">
        <v>2</v>
      </c>
      <c r="B4" s="13" t="s">
        <v>112</v>
      </c>
      <c r="C4" s="14"/>
      <c r="D4" s="14"/>
    </row>
    <row r="5" spans="1:4" ht="15.6">
      <c r="A5" s="2" t="s">
        <v>0</v>
      </c>
      <c r="B5" s="12" t="s">
        <v>1</v>
      </c>
      <c r="C5" s="14"/>
      <c r="D5" s="14"/>
    </row>
    <row r="6" spans="1:4" ht="15.6">
      <c r="A6" s="2" t="s">
        <v>4</v>
      </c>
      <c r="B6" s="12" t="s">
        <v>113</v>
      </c>
      <c r="C6" s="14"/>
      <c r="D6" s="14"/>
    </row>
  </sheetData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7" sqref="J7"/>
    </sheetView>
  </sheetViews>
  <sheetFormatPr defaultColWidth="8.6640625" defaultRowHeight="14.4"/>
  <cols>
    <col min="2" max="2" width="12.109375" customWidth="1"/>
    <col min="3" max="3" width="14.109375" customWidth="1"/>
    <col min="5" max="5" width="12.5546875" customWidth="1"/>
    <col min="6" max="6" width="13.5546875" customWidth="1"/>
    <col min="7" max="7" width="15.109375" customWidth="1"/>
    <col min="8" max="8" width="11.109375" customWidth="1"/>
  </cols>
  <sheetData>
    <row r="2" spans="2:8" ht="43.2">
      <c r="B2" s="6" t="s">
        <v>10</v>
      </c>
      <c r="C2" s="7" t="s">
        <v>5</v>
      </c>
      <c r="D2" s="7" t="s">
        <v>7</v>
      </c>
      <c r="E2" s="7" t="s">
        <v>19</v>
      </c>
      <c r="F2" s="7" t="s">
        <v>6</v>
      </c>
      <c r="G2" s="7" t="s">
        <v>8</v>
      </c>
      <c r="H2" s="8" t="s">
        <v>9</v>
      </c>
    </row>
    <row r="3" spans="2:8" ht="30" customHeight="1">
      <c r="B3" s="126">
        <v>1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 t="s">
        <v>16</v>
      </c>
    </row>
    <row r="4" spans="2:8" ht="30" customHeight="1">
      <c r="B4" s="126">
        <v>2</v>
      </c>
      <c r="C4" s="3" t="s">
        <v>17</v>
      </c>
      <c r="D4" s="3" t="s">
        <v>12</v>
      </c>
      <c r="E4" s="3" t="s">
        <v>18</v>
      </c>
      <c r="F4" s="3" t="s">
        <v>14</v>
      </c>
      <c r="G4" s="3" t="s">
        <v>20</v>
      </c>
      <c r="H4" s="5" t="s">
        <v>16</v>
      </c>
    </row>
    <row r="5" spans="2:8" ht="30" customHeight="1">
      <c r="B5" s="126" t="s">
        <v>42</v>
      </c>
      <c r="C5" s="17" t="s">
        <v>82</v>
      </c>
      <c r="D5" s="3" t="s">
        <v>12</v>
      </c>
      <c r="E5" s="3" t="s">
        <v>21</v>
      </c>
      <c r="F5" s="3" t="s">
        <v>14</v>
      </c>
      <c r="G5" s="17" t="s">
        <v>28</v>
      </c>
      <c r="H5" s="5" t="s">
        <v>16</v>
      </c>
    </row>
    <row r="6" spans="2:8" ht="30" customHeight="1">
      <c r="B6" s="4" t="s">
        <v>43</v>
      </c>
      <c r="C6" s="17" t="s">
        <v>83</v>
      </c>
      <c r="D6" s="3" t="s">
        <v>12</v>
      </c>
      <c r="E6" s="3" t="s">
        <v>21</v>
      </c>
      <c r="F6" s="3" t="s">
        <v>14</v>
      </c>
      <c r="G6" s="17" t="s">
        <v>22</v>
      </c>
      <c r="H6" s="5" t="s">
        <v>16</v>
      </c>
    </row>
    <row r="7" spans="2:8" ht="30" customHeight="1">
      <c r="B7" s="126">
        <v>4</v>
      </c>
      <c r="C7" s="3" t="s">
        <v>23</v>
      </c>
      <c r="D7" s="3" t="s">
        <v>24</v>
      </c>
      <c r="E7" s="3" t="s">
        <v>13</v>
      </c>
      <c r="F7" s="3" t="s">
        <v>14</v>
      </c>
      <c r="G7" s="3" t="s">
        <v>15</v>
      </c>
      <c r="H7" s="5" t="s">
        <v>16</v>
      </c>
    </row>
    <row r="8" spans="2:8" ht="30" customHeight="1">
      <c r="B8" s="126">
        <v>5</v>
      </c>
      <c r="C8" s="3" t="s">
        <v>25</v>
      </c>
      <c r="D8" s="3" t="s">
        <v>24</v>
      </c>
      <c r="E8" s="3" t="s">
        <v>18</v>
      </c>
      <c r="F8" s="3" t="s">
        <v>14</v>
      </c>
      <c r="G8" s="3" t="s">
        <v>20</v>
      </c>
      <c r="H8" s="5" t="s">
        <v>16</v>
      </c>
    </row>
    <row r="9" spans="2:8" ht="30" customHeight="1">
      <c r="B9" s="126" t="s">
        <v>44</v>
      </c>
      <c r="C9" s="3" t="s">
        <v>26</v>
      </c>
      <c r="D9" s="3" t="s">
        <v>24</v>
      </c>
      <c r="E9" s="3" t="s">
        <v>27</v>
      </c>
      <c r="F9" s="3" t="s">
        <v>14</v>
      </c>
      <c r="G9" s="3" t="s">
        <v>28</v>
      </c>
      <c r="H9" s="5" t="s">
        <v>16</v>
      </c>
    </row>
    <row r="10" spans="2:8" ht="30" customHeight="1">
      <c r="B10" s="9" t="s">
        <v>45</v>
      </c>
      <c r="C10" s="10" t="s">
        <v>26</v>
      </c>
      <c r="D10" s="10" t="s">
        <v>24</v>
      </c>
      <c r="E10" s="10" t="s">
        <v>27</v>
      </c>
      <c r="F10" s="10" t="s">
        <v>14</v>
      </c>
      <c r="G10" s="10" t="s">
        <v>22</v>
      </c>
      <c r="H10" s="11" t="s">
        <v>16</v>
      </c>
    </row>
    <row r="12" spans="2:8" ht="15.6">
      <c r="B12" s="18" t="s">
        <v>33</v>
      </c>
      <c r="C12" s="15"/>
    </row>
  </sheetData>
  <phoneticPr fontId="14" type="noConversion"/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AR24"/>
  <sheetViews>
    <sheetView topLeftCell="E7" zoomScale="70" zoomScaleNormal="70" workbookViewId="0">
      <selection activeCell="AO15" sqref="AO15"/>
    </sheetView>
  </sheetViews>
  <sheetFormatPr defaultColWidth="8.6640625" defaultRowHeight="14.4"/>
  <cols>
    <col min="2" max="2" width="24.33203125" customWidth="1"/>
    <col min="3" max="11" width="6.6640625" style="14" customWidth="1"/>
    <col min="12" max="12" width="7.109375" customWidth="1"/>
    <col min="13" max="13" width="5.44140625" style="14" customWidth="1"/>
    <col min="14" max="15" width="5.5546875" customWidth="1"/>
    <col min="16" max="16" width="5.5546875" style="14" customWidth="1"/>
    <col min="17" max="18" width="5.5546875" customWidth="1"/>
    <col min="19" max="19" width="5.5546875" style="14" customWidth="1"/>
    <col min="20" max="21" width="5.5546875" customWidth="1"/>
    <col min="22" max="22" width="5.5546875" style="14" customWidth="1"/>
    <col min="23" max="24" width="5.5546875" customWidth="1"/>
    <col min="25" max="25" width="5.5546875" style="14" customWidth="1"/>
    <col min="26" max="27" width="5.5546875" customWidth="1"/>
    <col min="28" max="28" width="5.5546875" style="14" customWidth="1"/>
    <col min="29" max="30" width="5.5546875" customWidth="1"/>
    <col min="31" max="31" width="5.5546875" style="14" customWidth="1"/>
    <col min="32" max="33" width="5.5546875" customWidth="1"/>
    <col min="34" max="34" width="5.5546875" style="14" customWidth="1"/>
    <col min="35" max="36" width="5.5546875" customWidth="1"/>
    <col min="37" max="37" width="5.5546875" style="14" customWidth="1"/>
    <col min="38" max="39" width="5.5546875" customWidth="1"/>
    <col min="40" max="40" width="5.5546875" style="14" customWidth="1"/>
    <col min="41" max="42" width="5.5546875" customWidth="1"/>
    <col min="43" max="43" width="5.5546875" style="14" customWidth="1"/>
    <col min="44" max="44" width="5.5546875" customWidth="1"/>
  </cols>
  <sheetData>
    <row r="3" spans="2:44" ht="133.19999999999999" customHeight="1">
      <c r="B3" s="30" t="s">
        <v>62</v>
      </c>
      <c r="C3" s="93" t="s">
        <v>63</v>
      </c>
      <c r="D3" s="94"/>
      <c r="E3" s="95"/>
      <c r="F3" s="93" t="s">
        <v>92</v>
      </c>
      <c r="G3" s="94"/>
      <c r="H3" s="95"/>
      <c r="I3" s="93" t="s">
        <v>64</v>
      </c>
      <c r="J3" s="94"/>
      <c r="K3" s="95"/>
      <c r="L3" s="99" t="s">
        <v>72</v>
      </c>
      <c r="M3" s="100"/>
      <c r="N3" s="101"/>
      <c r="O3" s="102" t="s">
        <v>65</v>
      </c>
      <c r="P3" s="103"/>
      <c r="Q3" s="104"/>
      <c r="R3" s="99" t="s">
        <v>88</v>
      </c>
      <c r="S3" s="100"/>
      <c r="T3" s="101"/>
      <c r="U3" s="102" t="s">
        <v>71</v>
      </c>
      <c r="V3" s="103"/>
      <c r="W3" s="104"/>
      <c r="X3" s="99" t="s">
        <v>89</v>
      </c>
      <c r="Y3" s="100"/>
      <c r="Z3" s="101"/>
      <c r="AA3" s="102" t="s">
        <v>76</v>
      </c>
      <c r="AB3" s="103"/>
      <c r="AC3" s="104"/>
      <c r="AD3" s="99" t="s">
        <v>69</v>
      </c>
      <c r="AE3" s="100"/>
      <c r="AF3" s="101"/>
      <c r="AG3" s="102" t="s">
        <v>115</v>
      </c>
      <c r="AH3" s="103"/>
      <c r="AI3" s="104"/>
      <c r="AJ3" s="99" t="s">
        <v>74</v>
      </c>
      <c r="AK3" s="100"/>
      <c r="AL3" s="101"/>
      <c r="AM3" s="105" t="s">
        <v>80</v>
      </c>
      <c r="AN3" s="106"/>
      <c r="AO3" s="107"/>
      <c r="AP3" s="96" t="s">
        <v>79</v>
      </c>
      <c r="AQ3" s="97"/>
      <c r="AR3" s="98"/>
    </row>
    <row r="4" spans="2:44" s="14" customFormat="1" ht="19.95" customHeight="1">
      <c r="B4" s="29" t="s">
        <v>53</v>
      </c>
      <c r="C4" s="31" t="s">
        <v>31</v>
      </c>
      <c r="D4" s="31" t="s">
        <v>30</v>
      </c>
      <c r="E4" s="31" t="s">
        <v>32</v>
      </c>
      <c r="F4" s="31" t="s">
        <v>31</v>
      </c>
      <c r="G4" s="31" t="s">
        <v>30</v>
      </c>
      <c r="H4" s="31" t="s">
        <v>32</v>
      </c>
      <c r="I4" s="31" t="s">
        <v>31</v>
      </c>
      <c r="J4" s="31" t="s">
        <v>30</v>
      </c>
      <c r="K4" s="31" t="s">
        <v>32</v>
      </c>
      <c r="L4" s="33" t="s">
        <v>31</v>
      </c>
      <c r="M4" s="33" t="s">
        <v>30</v>
      </c>
      <c r="N4" s="33" t="s">
        <v>32</v>
      </c>
      <c r="O4" s="50" t="s">
        <v>31</v>
      </c>
      <c r="P4" s="31" t="s">
        <v>30</v>
      </c>
      <c r="Q4" s="50" t="s">
        <v>32</v>
      </c>
      <c r="R4" s="33" t="s">
        <v>31</v>
      </c>
      <c r="S4" s="33" t="s">
        <v>30</v>
      </c>
      <c r="T4" s="33" t="s">
        <v>32</v>
      </c>
      <c r="U4" s="50" t="s">
        <v>31</v>
      </c>
      <c r="V4" s="31" t="s">
        <v>30</v>
      </c>
      <c r="W4" s="50" t="s">
        <v>32</v>
      </c>
      <c r="X4" s="33" t="s">
        <v>31</v>
      </c>
      <c r="Y4" s="33" t="s">
        <v>30</v>
      </c>
      <c r="Z4" s="33" t="s">
        <v>32</v>
      </c>
      <c r="AA4" s="50" t="s">
        <v>31</v>
      </c>
      <c r="AB4" s="31" t="s">
        <v>30</v>
      </c>
      <c r="AC4" s="50" t="s">
        <v>32</v>
      </c>
      <c r="AD4" s="33" t="s">
        <v>31</v>
      </c>
      <c r="AE4" s="33" t="s">
        <v>30</v>
      </c>
      <c r="AF4" s="33" t="s">
        <v>32</v>
      </c>
      <c r="AG4" s="50" t="s">
        <v>31</v>
      </c>
      <c r="AH4" s="31" t="s">
        <v>30</v>
      </c>
      <c r="AI4" s="50" t="s">
        <v>32</v>
      </c>
      <c r="AJ4" s="33" t="s">
        <v>31</v>
      </c>
      <c r="AK4" s="33" t="s">
        <v>30</v>
      </c>
      <c r="AL4" s="33" t="s">
        <v>32</v>
      </c>
      <c r="AM4" s="50" t="s">
        <v>31</v>
      </c>
      <c r="AN4" s="31" t="s">
        <v>30</v>
      </c>
      <c r="AO4" s="50" t="s">
        <v>32</v>
      </c>
      <c r="AP4" s="33" t="s">
        <v>31</v>
      </c>
      <c r="AQ4" s="33" t="s">
        <v>30</v>
      </c>
      <c r="AR4" s="33" t="s">
        <v>32</v>
      </c>
    </row>
    <row r="5" spans="2:44" ht="19.95" customHeight="1">
      <c r="B5" s="28" t="s">
        <v>54</v>
      </c>
      <c r="C5" s="61">
        <f t="shared" ref="C5:E12" si="0">AVERAGE(L5,O5,R5,U5,X5,AA5,AD5,AG5,AJ5,AM5,AP5)</f>
        <v>15.773636817394927</v>
      </c>
      <c r="D5" s="61">
        <f>AVERAGE(M5,P5,S5,V5,Y5,AB5,AE5,AH5,AK5,AN5,AQ5)</f>
        <v>17.698465526720259</v>
      </c>
      <c r="E5" s="61">
        <f>AVERAGE(N5,Q5,T5,W5,Z5,AC5,AF5,AI5,AL5,AO5,AR5)</f>
        <v>15.919491337432595</v>
      </c>
      <c r="F5" s="61">
        <f>STDEV(L5,O5,R5,U5,X5,AA5,AD5,AG5,AJ5,AM5,AP5)</f>
        <v>0.4951499994673369</v>
      </c>
      <c r="G5" s="61">
        <f>STDEV(M5,P5,S5,V5,Y5,AB5,AE5,AH5,AK5,AN5,AQ5)</f>
        <v>0.43632114991715409</v>
      </c>
      <c r="H5" s="61">
        <f>STDEV(N5,Q5,T5,W5,Z5,AC5,AF5,AI5,AL5,AO5,AR5)</f>
        <v>1.0425752446395422</v>
      </c>
      <c r="I5" s="63">
        <f>ABS(MAX(L5,O5,R5,U5,X5,AA5,AD5,AG5,AJ5,AM5,AP5)-MIN(L5,O5,R5,U5,X5,AA5,AD5,AG5,AJ5,AM5,AP5))</f>
        <v>1.4725155527197309</v>
      </c>
      <c r="J5" s="62">
        <f t="shared" ref="I5:K12" si="1">ABS(MAX(M5,P5,S5,V5,Y5,AB5,AE5,AH5,AK5,AN5,AQ5)-MIN(M5,P5,S5,V5,Y5,AB5,AE5,AH5,AK5,AN5,AQ5))</f>
        <v>1.2961647004395083</v>
      </c>
      <c r="K5" s="62">
        <f t="shared" si="1"/>
        <v>2.8000000000000007</v>
      </c>
      <c r="L5" s="43">
        <f>'Test 1- FDD TM3'!C35</f>
        <v>16.170000000000002</v>
      </c>
      <c r="M5" s="43">
        <f>'Test 1- FDD TM3'!D35</f>
        <v>18.170000000000002</v>
      </c>
      <c r="N5" s="43">
        <f>'Test 1- FDD TM3'!E35</f>
        <v>16.28</v>
      </c>
      <c r="O5" s="40">
        <f>'Test 1- FDD TM3'!F35</f>
        <v>15.31285218062524</v>
      </c>
      <c r="P5" s="40">
        <f>'Test 1- FDD TM3'!G35</f>
        <v>17.362916465475614</v>
      </c>
      <c r="Q5" s="40">
        <f>'Test 1- FDD TM3'!H35</f>
        <v>15.643725099601593</v>
      </c>
      <c r="R5" s="43">
        <f>'Test 1- FDD TM3'!I35</f>
        <v>15.22</v>
      </c>
      <c r="S5" s="43">
        <f>'Test 1- FDD TM3'!J35</f>
        <v>17.97</v>
      </c>
      <c r="T5" s="43"/>
      <c r="U5" s="40">
        <f>'Test 1- FDD TM3'!L35</f>
        <v>16.67251555271973</v>
      </c>
      <c r="V5" s="40">
        <f>'Test 1- FDD TM3'!M35</f>
        <v>18.456164700439508</v>
      </c>
      <c r="W5" s="40">
        <f>'Test 1- FDD TM3'!N35</f>
        <v>16.273731587561375</v>
      </c>
      <c r="X5" s="43">
        <f>'Test 1- FDD TM3'!O35</f>
        <v>15.2</v>
      </c>
      <c r="Y5" s="43">
        <f>'Test 1- FDD TM3'!P35</f>
        <v>17.5</v>
      </c>
      <c r="Z5" s="43"/>
      <c r="AA5" s="40">
        <f>'Test 1- FDD TM3'!R35</f>
        <v>16.017363623209377</v>
      </c>
      <c r="AB5" s="40">
        <f>'Test 1- FDD TM3'!S35</f>
        <v>18.025574101287479</v>
      </c>
      <c r="AC5" s="40"/>
      <c r="AD5" s="43"/>
      <c r="AE5" s="43">
        <f>'Test 1- FDD TM3'!V35</f>
        <v>17.16</v>
      </c>
      <c r="AF5" s="43">
        <f>'Test 1- FDD TM3'!W35</f>
        <v>14.3</v>
      </c>
      <c r="AG5" s="40">
        <f>'Test 1- FDD TM3'!X35</f>
        <v>15.64</v>
      </c>
      <c r="AH5" s="40">
        <f>'Test 1- FDD TM3'!Y35</f>
        <v>17.71</v>
      </c>
      <c r="AI5" s="40"/>
      <c r="AJ5" s="43">
        <f>'Test 1- FDD TM3'!AA35</f>
        <v>16.03</v>
      </c>
      <c r="AK5" s="43">
        <f>'Test 1- FDD TM3'!AB35</f>
        <v>17.309999999999999</v>
      </c>
      <c r="AL5" s="43">
        <f>'Test 1- FDD TM3'!AC35</f>
        <v>17.100000000000001</v>
      </c>
      <c r="AM5" s="40">
        <f>'Test 1- FDD TM3'!AD35</f>
        <v>15.7</v>
      </c>
      <c r="AN5" s="40">
        <f>'Test 1- FDD TM3'!AE35</f>
        <v>17.32</v>
      </c>
      <c r="AO5" s="40"/>
      <c r="AP5" s="43"/>
      <c r="AQ5" s="43"/>
      <c r="AR5" s="43"/>
    </row>
    <row r="6" spans="2:44" ht="19.95" customHeight="1">
      <c r="B6" s="28" t="s">
        <v>55</v>
      </c>
      <c r="C6" s="61">
        <f t="shared" si="0"/>
        <v>16.293694401156245</v>
      </c>
      <c r="D6" s="61">
        <f t="shared" si="0"/>
        <v>18.249367245950729</v>
      </c>
      <c r="E6" s="61">
        <f t="shared" si="0"/>
        <v>15.602823528224381</v>
      </c>
      <c r="F6" s="61">
        <f t="shared" ref="F6:F12" si="2">STDEV(L6,O6,R6,U6,X6,AA6,AD6,AG6,AJ6,AM6,AP6)</f>
        <v>0.49511074684558237</v>
      </c>
      <c r="G6" s="61">
        <f t="shared" ref="G6:G12" si="3">STDEV(M6,P6,S6,V6,Y6,AB6,AE6,AH6,AK6,AN6,AQ6)</f>
        <v>0.58426528498705144</v>
      </c>
      <c r="H6" s="61">
        <f t="shared" ref="H6:H12" si="4">STDEV(N6,Q6,T6,W6,Z6,AC6,AF6,AI6,AL6,AO6,AR6)</f>
        <v>0.38501063850593797</v>
      </c>
      <c r="I6" s="63">
        <f t="shared" si="1"/>
        <v>1.3711339724105667</v>
      </c>
      <c r="J6" s="62">
        <f t="shared" si="1"/>
        <v>1.6999999999999993</v>
      </c>
      <c r="K6" s="62">
        <f t="shared" si="1"/>
        <v>1.0700407747196756</v>
      </c>
      <c r="L6" s="43">
        <f>'Test 2- FDD TM4'!C35</f>
        <v>16.7</v>
      </c>
      <c r="M6" s="43">
        <f>'Test 2- FDD TM4'!D35</f>
        <v>18.79</v>
      </c>
      <c r="N6" s="43">
        <f>'Test 2- FDD TM4'!E35</f>
        <v>15.6</v>
      </c>
      <c r="O6" s="40">
        <f>'Test 2- FDD TM4'!F35</f>
        <v>16.029447852760736</v>
      </c>
      <c r="P6" s="40">
        <f>'Test 2- FDD TM4'!G35</f>
        <v>18.002911443590779</v>
      </c>
      <c r="Q6" s="40">
        <f>'Test 2- FDD TM4'!H35</f>
        <v>15.139959225280325</v>
      </c>
      <c r="R6" s="43">
        <f>'Test 2- FDD TM4'!I35</f>
        <v>15.58</v>
      </c>
      <c r="S6" s="43">
        <f>'Test 2- FDD TM4'!J35</f>
        <v>18.239999999999998</v>
      </c>
      <c r="T6" s="43"/>
      <c r="U6" s="40">
        <f>'Test 2- FDD TM4'!L35</f>
        <v>16.951133972410567</v>
      </c>
      <c r="V6" s="40">
        <f>'Test 2- FDD TM4'!M35</f>
        <v>18.652987760979123</v>
      </c>
      <c r="W6" s="40">
        <f>'Test 2- FDD TM4'!N35</f>
        <v>15.534158415841583</v>
      </c>
      <c r="X6" s="43">
        <f>'Test 2- FDD TM4'!O35</f>
        <v>15.8</v>
      </c>
      <c r="Y6" s="43">
        <f>'Test 2- FDD TM4'!P35</f>
        <v>18.100000000000001</v>
      </c>
      <c r="Z6" s="43"/>
      <c r="AA6" s="40">
        <f>'Test 2- FDD TM4'!R35</f>
        <v>16.612667785234898</v>
      </c>
      <c r="AB6" s="40">
        <f>'Test 2- FDD TM4'!S35</f>
        <v>18.687773254937433</v>
      </c>
      <c r="AC6" s="40"/>
      <c r="AD6" s="43"/>
      <c r="AE6" s="43">
        <f>'Test 2- FDD TM4'!V35</f>
        <v>18.809999999999999</v>
      </c>
      <c r="AF6" s="43">
        <f>'Test 2- FDD TM4'!W35</f>
        <v>16.21</v>
      </c>
      <c r="AG6" s="40">
        <f>'Test 2- FDD TM4'!X35</f>
        <v>16.66</v>
      </c>
      <c r="AH6" s="40">
        <f>'Test 2- FDD TM4'!Y35</f>
        <v>18.62</v>
      </c>
      <c r="AI6" s="40"/>
      <c r="AJ6" s="43">
        <f>'Test 2- FDD TM4'!AA35</f>
        <v>16.52</v>
      </c>
      <c r="AK6" s="43">
        <f>'Test 2- FDD TM4'!AB35</f>
        <v>17.48</v>
      </c>
      <c r="AL6" s="43">
        <f>'Test 2- FDD TM4'!AC35</f>
        <v>15.53</v>
      </c>
      <c r="AM6" s="40">
        <f>'Test 2- FDD TM4'!AD35</f>
        <v>15.79</v>
      </c>
      <c r="AN6" s="40">
        <f>'Test 2- FDD TM4'!AE35</f>
        <v>17.11</v>
      </c>
      <c r="AO6" s="40"/>
      <c r="AP6" s="43"/>
      <c r="AQ6" s="43"/>
      <c r="AR6" s="43"/>
    </row>
    <row r="7" spans="2:44" ht="19.95" customHeight="1">
      <c r="B7" s="28" t="s">
        <v>56</v>
      </c>
      <c r="C7" s="61">
        <f t="shared" si="0"/>
        <v>15.39843039964758</v>
      </c>
      <c r="D7" s="61">
        <f t="shared" si="0"/>
        <v>17.410597685204923</v>
      </c>
      <c r="E7" s="61">
        <f t="shared" si="0"/>
        <v>15.067619341563786</v>
      </c>
      <c r="F7" s="61">
        <f t="shared" si="2"/>
        <v>0.58299722420362809</v>
      </c>
      <c r="G7" s="61">
        <f t="shared" si="3"/>
        <v>0.75131793499023669</v>
      </c>
      <c r="H7" s="61">
        <f t="shared" si="4"/>
        <v>1.2020536191595277</v>
      </c>
      <c r="I7" s="63">
        <f t="shared" si="1"/>
        <v>1.8200000000000003</v>
      </c>
      <c r="J7" s="62">
        <f t="shared" si="1"/>
        <v>1.8999999999999986</v>
      </c>
      <c r="K7" s="62">
        <f t="shared" si="1"/>
        <v>2.5595226337448569</v>
      </c>
      <c r="L7" s="43">
        <f>'Test 3 FDD TM9 option 1'!C35</f>
        <v>16.48</v>
      </c>
      <c r="M7" s="43">
        <f>'Test 3 FDD TM9 option 1'!D35</f>
        <v>18.55</v>
      </c>
      <c r="N7" s="43">
        <f>'Test 3 FDD TM9 option 1'!E35</f>
        <v>15.61</v>
      </c>
      <c r="O7" s="40">
        <f>'Test 3 FDD TM9 option 1'!F35</f>
        <v>15.253111673292373</v>
      </c>
      <c r="P7" s="40">
        <f>'Test 3 FDD TM9 option 1'!G35</f>
        <v>17.154534412955464</v>
      </c>
      <c r="Q7" s="40">
        <f>'Test 3 FDD TM9 option 1'!H35</f>
        <v>13.940477366255143</v>
      </c>
      <c r="R7" s="43">
        <f>'Test 3 FDD TM9 option 1'!I35</f>
        <v>14.66</v>
      </c>
      <c r="S7" s="43">
        <f>'Test 3 FDD TM9 option 1'!J35</f>
        <v>16.75</v>
      </c>
      <c r="T7" s="43"/>
      <c r="U7" s="40"/>
      <c r="V7" s="40"/>
      <c r="W7" s="40"/>
      <c r="X7" s="43">
        <f>'Test 3 FDD TM9 option 1'!O35</f>
        <v>14.9</v>
      </c>
      <c r="Y7" s="43">
        <f>'Test 3 FDD TM9 option 1'!P35</f>
        <v>16.899999999999999</v>
      </c>
      <c r="Z7" s="43"/>
      <c r="AA7" s="40">
        <f>'Test 3 FDD TM9 option 1'!R35</f>
        <v>15.834331523888268</v>
      </c>
      <c r="AB7" s="40">
        <f>'Test 3 FDD TM9 option 1'!S35</f>
        <v>17.510844753888865</v>
      </c>
      <c r="AC7" s="40"/>
      <c r="AD7" s="43"/>
      <c r="AE7" s="43">
        <f>'Test 3 FDD TM9 option 1'!V35</f>
        <v>18.649999999999999</v>
      </c>
      <c r="AF7" s="43">
        <f>'Test 3 FDD TM9 option 1'!W35</f>
        <v>16.5</v>
      </c>
      <c r="AG7" s="40">
        <f>'Test 3 FDD TM9 option 1'!X35</f>
        <v>15.35</v>
      </c>
      <c r="AH7" s="40">
        <f>'Test 3 FDD TM9 option 1'!Y35</f>
        <v>17.66</v>
      </c>
      <c r="AI7" s="40"/>
      <c r="AJ7" s="43">
        <f>'Test 3 FDD TM9 option 1'!AA35</f>
        <v>15.67</v>
      </c>
      <c r="AK7" s="43">
        <f>'Test 3 FDD TM9 option 1'!AB35</f>
        <v>16.760000000000002</v>
      </c>
      <c r="AL7" s="43">
        <f>'Test 3 FDD TM9 option 1'!AC35</f>
        <v>14.22</v>
      </c>
      <c r="AM7" s="40">
        <f>'Test 3 FDD TM9 option 1'!AD35</f>
        <v>15.04</v>
      </c>
      <c r="AN7" s="40">
        <f>'Test 3 FDD TM9 option 1'!AE35</f>
        <v>16.760000000000002</v>
      </c>
      <c r="AO7" s="40"/>
      <c r="AP7" s="43"/>
      <c r="AQ7" s="43"/>
      <c r="AR7" s="43"/>
    </row>
    <row r="8" spans="2:44" ht="19.95" customHeight="1">
      <c r="B8" s="28" t="s">
        <v>57</v>
      </c>
      <c r="C8" s="61">
        <f t="shared" si="0"/>
        <v>15.911575704820772</v>
      </c>
      <c r="D8" s="61">
        <f t="shared" si="0"/>
        <v>17.468459464678581</v>
      </c>
      <c r="E8" s="61">
        <f t="shared" si="0"/>
        <v>15.013344117144754</v>
      </c>
      <c r="F8" s="61">
        <f t="shared" si="2"/>
        <v>0.46805928618253329</v>
      </c>
      <c r="G8" s="61">
        <f t="shared" si="3"/>
        <v>0.3479037843630855</v>
      </c>
      <c r="H8" s="61">
        <f t="shared" si="4"/>
        <v>0.44781904413911577</v>
      </c>
      <c r="I8" s="63">
        <f t="shared" si="1"/>
        <v>1.1281747010942222</v>
      </c>
      <c r="J8" s="62">
        <f t="shared" si="1"/>
        <v>0.93265720911199068</v>
      </c>
      <c r="K8" s="62">
        <f t="shared" si="1"/>
        <v>0.63331176571049319</v>
      </c>
      <c r="L8" s="43">
        <f>'Test 3 FDD TM9 option 2'!C35</f>
        <v>15.61</v>
      </c>
      <c r="M8" s="43">
        <f>'Test 3 FDD TM9 option 2'!D35</f>
        <v>17.55</v>
      </c>
      <c r="N8" s="43">
        <f>'Test 3 FDD TM9 option 2'!E35</f>
        <v>15.33</v>
      </c>
      <c r="O8" s="40"/>
      <c r="P8" s="40"/>
      <c r="Q8" s="40"/>
      <c r="R8" s="43">
        <f>'Test 3 FDD TM9 option 2'!I35</f>
        <v>15.37</v>
      </c>
      <c r="S8" s="43">
        <f>'Test 3 FDD TM9 option 2'!J35</f>
        <v>16.89</v>
      </c>
      <c r="T8" s="43"/>
      <c r="U8" s="40">
        <f>'Test 3 FDD TM9 option 2'!L35</f>
        <v>16.498174701094221</v>
      </c>
      <c r="V8" s="40">
        <f>'Test 3 FDD TM9 option 2'!M35</f>
        <v>17.479640114280929</v>
      </c>
      <c r="W8" s="40">
        <f>'Test 3 FDD TM9 option 2'!N35</f>
        <v>14.696688234289507</v>
      </c>
      <c r="X8" s="43">
        <f>'Test 3 FDD TM9 option 2'!O35</f>
        <v>15.8</v>
      </c>
      <c r="Y8" s="43">
        <f>'Test 3 FDD TM9 option 2'!P35</f>
        <v>17.600000000000001</v>
      </c>
      <c r="Z8" s="43"/>
      <c r="AA8" s="40">
        <f>'Test 3 FDD TM9 option 2'!R35</f>
        <v>16.27970382300964</v>
      </c>
      <c r="AB8" s="40">
        <f>'Test 3 FDD TM9 option 2'!S35</f>
        <v>17.822657209111991</v>
      </c>
      <c r="AC8" s="40"/>
      <c r="AD8" s="43"/>
      <c r="AE8" s="43"/>
      <c r="AF8" s="43"/>
      <c r="AG8" s="40"/>
      <c r="AH8" s="40"/>
      <c r="AI8" s="40"/>
      <c r="AJ8" s="43"/>
      <c r="AK8" s="43"/>
      <c r="AL8" s="43"/>
      <c r="AM8" s="40"/>
      <c r="AN8" s="40"/>
      <c r="AO8" s="40"/>
      <c r="AP8" s="43"/>
      <c r="AQ8" s="43"/>
      <c r="AR8" s="43"/>
    </row>
    <row r="9" spans="2:44" ht="19.95" customHeight="1">
      <c r="B9" s="28" t="s">
        <v>58</v>
      </c>
      <c r="C9" s="61">
        <f t="shared" si="0"/>
        <v>15.319084261838441</v>
      </c>
      <c r="D9" s="61">
        <f t="shared" si="0"/>
        <v>17.127461529140916</v>
      </c>
      <c r="E9" s="61">
        <f t="shared" si="0"/>
        <v>15.623484340044744</v>
      </c>
      <c r="F9" s="61">
        <f t="shared" si="2"/>
        <v>0.5201709515513453</v>
      </c>
      <c r="G9" s="61">
        <f t="shared" si="3"/>
        <v>0.46937306612828389</v>
      </c>
      <c r="H9" s="61">
        <f t="shared" si="4"/>
        <v>1.0695975960082396</v>
      </c>
      <c r="I9" s="63">
        <f t="shared" si="1"/>
        <v>1.4700000000000006</v>
      </c>
      <c r="J9" s="62">
        <f t="shared" si="1"/>
        <v>1.5</v>
      </c>
      <c r="K9" s="62">
        <f t="shared" si="1"/>
        <v>2.3200000000000003</v>
      </c>
      <c r="L9" s="26">
        <f>'Test 4 - TDD TM3'!C35</f>
        <v>16.07</v>
      </c>
      <c r="M9" s="26">
        <f>'Test 4 - TDD TM3'!D35</f>
        <v>17.899999999999999</v>
      </c>
      <c r="N9" s="26">
        <f>'Test 4 - TDD TM3'!E35</f>
        <v>16.350000000000001</v>
      </c>
      <c r="O9" s="27">
        <f>'Test 4 - TDD TM3'!F35</f>
        <v>15.162674094707521</v>
      </c>
      <c r="P9" s="27">
        <f>'Test 4 - TDD TM3'!G35</f>
        <v>16.927153762268265</v>
      </c>
      <c r="Q9" s="27">
        <f>'Test 4 - TDD TM3'!H35</f>
        <v>15.22393736017897</v>
      </c>
      <c r="R9" s="26">
        <f>'Test 4 - TDD TM3'!I35</f>
        <v>14.69</v>
      </c>
      <c r="S9" s="26">
        <f>'Test 4 - TDD TM3'!J35</f>
        <v>17.18</v>
      </c>
      <c r="T9" s="26"/>
      <c r="U9" s="27"/>
      <c r="V9" s="27"/>
      <c r="W9" s="27"/>
      <c r="X9" s="26">
        <f>'Test 4 - TDD TM3'!O35</f>
        <v>14.6</v>
      </c>
      <c r="Y9" s="26">
        <f>'Test 4 - TDD TM3'!P35</f>
        <v>16.8</v>
      </c>
      <c r="Z9" s="26"/>
      <c r="AA9" s="27"/>
      <c r="AB9" s="27"/>
      <c r="AC9" s="27"/>
      <c r="AD9" s="26"/>
      <c r="AE9" s="26">
        <f>'Test 4 - TDD TM3'!V35</f>
        <v>17.16</v>
      </c>
      <c r="AF9" s="26">
        <f>'Test 4 - TDD TM3'!W35</f>
        <v>14.3</v>
      </c>
      <c r="AG9" s="27">
        <f>'Test 4 - TDD TM3'!X35</f>
        <v>15.29</v>
      </c>
      <c r="AH9" s="27">
        <f>'Test 4 - TDD TM3'!Y35</f>
        <v>17.25</v>
      </c>
      <c r="AI9" s="27"/>
      <c r="AJ9" s="26">
        <f>'Test 4 - TDD TM3'!AA35</f>
        <v>15.45</v>
      </c>
      <c r="AK9" s="26">
        <f>'Test 4 - TDD TM3'!AB35</f>
        <v>16.399999999999999</v>
      </c>
      <c r="AL9" s="26"/>
      <c r="AM9" s="27">
        <f>'Test 4 - TDD TM3'!AD35</f>
        <v>15.36</v>
      </c>
      <c r="AN9" s="27">
        <f>'Test 4 - TDD TM3'!AE35</f>
        <v>16.8</v>
      </c>
      <c r="AO9" s="27"/>
      <c r="AP9" s="26">
        <f>'Test 4 - TDD TM3'!AG35</f>
        <v>15.93</v>
      </c>
      <c r="AQ9" s="26">
        <f>'Test 4 - TDD TM3'!AH35</f>
        <v>17.73</v>
      </c>
      <c r="AR9" s="26">
        <f>'Test 4 - TDD TM3'!AI35</f>
        <v>16.62</v>
      </c>
    </row>
    <row r="10" spans="2:44" ht="19.95" customHeight="1">
      <c r="B10" s="28" t="s">
        <v>59</v>
      </c>
      <c r="C10" s="61">
        <f t="shared" si="0"/>
        <v>15.747675585284282</v>
      </c>
      <c r="D10" s="61">
        <f t="shared" si="0"/>
        <v>17.774870583603974</v>
      </c>
      <c r="E10" s="61">
        <f t="shared" si="0"/>
        <v>15.449618461538464</v>
      </c>
      <c r="F10" s="61">
        <f t="shared" si="2"/>
        <v>0.60155955391321725</v>
      </c>
      <c r="G10" s="61">
        <f t="shared" si="3"/>
        <v>0.79723439434335774</v>
      </c>
      <c r="H10" s="61">
        <f t="shared" si="4"/>
        <v>0.59742237745899474</v>
      </c>
      <c r="I10" s="63">
        <f t="shared" si="1"/>
        <v>1.7400000000000002</v>
      </c>
      <c r="J10" s="62">
        <f t="shared" si="1"/>
        <v>2.2399999999999984</v>
      </c>
      <c r="K10" s="62">
        <f t="shared" si="1"/>
        <v>1.3519076923076927</v>
      </c>
      <c r="L10" s="26">
        <f>'Test 5 - TDD TM4'!C35</f>
        <v>16.71</v>
      </c>
      <c r="M10" s="26">
        <f>'Test 5 - TDD TM4'!D35</f>
        <v>18.95</v>
      </c>
      <c r="N10" s="26">
        <f>'Test 5 - TDD TM4'!E35</f>
        <v>15.89</v>
      </c>
      <c r="O10" s="27">
        <f>'Test 5 - TDD TM4'!F35</f>
        <v>16.021404682274248</v>
      </c>
      <c r="P10" s="27">
        <f>'Test 5 - TDD TM4'!G35</f>
        <v>17.833835252435783</v>
      </c>
      <c r="Q10" s="27">
        <f>'Test 5 - TDD TM4'!H35</f>
        <v>14.858092307692308</v>
      </c>
      <c r="R10" s="26">
        <f>'Test 5 - TDD TM4'!I35</f>
        <v>14.97</v>
      </c>
      <c r="S10" s="26">
        <f>'Test 5 - TDD TM4'!J35</f>
        <v>17.48</v>
      </c>
      <c r="T10" s="26"/>
      <c r="U10" s="27"/>
      <c r="V10" s="27"/>
      <c r="W10" s="27"/>
      <c r="X10" s="26">
        <f>'Test 5 - TDD TM4'!O35</f>
        <v>15.2</v>
      </c>
      <c r="Y10" s="26">
        <f>'Test 5 - TDD TM4'!P35</f>
        <v>17.399999999999999</v>
      </c>
      <c r="Z10" s="26"/>
      <c r="AA10" s="27"/>
      <c r="AB10" s="27"/>
      <c r="AC10" s="27"/>
      <c r="AD10" s="26"/>
      <c r="AE10" s="26">
        <f>'Test 5 - TDD TM4'!V35</f>
        <v>18.809999999999999</v>
      </c>
      <c r="AF10" s="26">
        <f>'Test 5 - TDD TM4'!W35</f>
        <v>16.21</v>
      </c>
      <c r="AG10" s="27">
        <f>'Test 5 - TDD TM4'!X35</f>
        <v>15.29</v>
      </c>
      <c r="AH10" s="27">
        <f>'Test 5 - TDD TM4'!Y35</f>
        <v>18.239999999999998</v>
      </c>
      <c r="AI10" s="27"/>
      <c r="AJ10" s="26">
        <f>'Test 5 - TDD TM4'!AA35</f>
        <v>16.18</v>
      </c>
      <c r="AK10" s="26">
        <f>'Test 5 - TDD TM4'!AB35</f>
        <v>16.75</v>
      </c>
      <c r="AL10" s="26">
        <f>'Test 5 - TDD TM4'!AC35</f>
        <v>15.39</v>
      </c>
      <c r="AM10" s="27">
        <f>'Test 5 - TDD TM4'!AD35</f>
        <v>15.47</v>
      </c>
      <c r="AN10" s="27">
        <f>'Test 5 - TDD TM4'!AE35</f>
        <v>16.71</v>
      </c>
      <c r="AO10" s="27"/>
      <c r="AP10" s="26">
        <f>'Test 5 - TDD TM4'!AG35</f>
        <v>16.14</v>
      </c>
      <c r="AQ10" s="26">
        <f>'Test 5 - TDD TM4'!AH35</f>
        <v>17.8</v>
      </c>
      <c r="AR10" s="26">
        <f>'Test 5 - TDD TM4'!AI35</f>
        <v>14.9</v>
      </c>
    </row>
    <row r="11" spans="2:44" ht="19.95" customHeight="1">
      <c r="B11" s="28" t="s">
        <v>60</v>
      </c>
      <c r="C11" s="61">
        <f t="shared" si="0"/>
        <v>15.046225018504812</v>
      </c>
      <c r="D11" s="61">
        <f t="shared" si="0"/>
        <v>16.968186475409837</v>
      </c>
      <c r="E11" s="61">
        <f t="shared" si="0"/>
        <v>14.068427487352444</v>
      </c>
      <c r="F11" s="61">
        <f t="shared" si="2"/>
        <v>0.40971293968822015</v>
      </c>
      <c r="G11" s="61">
        <f t="shared" si="3"/>
        <v>0.58996255742900039</v>
      </c>
      <c r="H11" s="61">
        <f t="shared" si="4"/>
        <v>0.67221772534907387</v>
      </c>
      <c r="I11" s="63">
        <f t="shared" si="1"/>
        <v>1.073575129533678</v>
      </c>
      <c r="J11" s="62">
        <f t="shared" si="1"/>
        <v>1.6454918032786878</v>
      </c>
      <c r="K11" s="62">
        <f t="shared" si="1"/>
        <v>1.5637099494097804</v>
      </c>
      <c r="L11" s="26">
        <f>'Test 6 - TDD TM8 option 1'!C35</f>
        <v>14.48</v>
      </c>
      <c r="M11" s="26">
        <f>'Test 6 - TDD TM8 option 1'!D35</f>
        <v>16.13</v>
      </c>
      <c r="N11" s="26">
        <f>'Test 6 - TDD TM8 option 1'!E35</f>
        <v>13.12</v>
      </c>
      <c r="O11" s="27">
        <f>'Test 6 - TDD TM8 option 1'!F35</f>
        <v>15.553575129533678</v>
      </c>
      <c r="P11" s="27">
        <f>'Test 6 - TDD TM8 option 1'!G35</f>
        <v>17.775491803278687</v>
      </c>
      <c r="Q11" s="27">
        <f>'Test 6 - TDD TM8 option 1'!H35</f>
        <v>14.68370994940978</v>
      </c>
      <c r="R11" s="26">
        <f>'Test 6 - TDD TM8 option 1'!I35</f>
        <v>15.07</v>
      </c>
      <c r="S11" s="26">
        <f>'Test 6 - TDD TM8 option 1'!J35</f>
        <v>17.54</v>
      </c>
      <c r="T11" s="26"/>
      <c r="U11" s="27"/>
      <c r="V11" s="27"/>
      <c r="W11" s="27"/>
      <c r="X11" s="26">
        <f>'Test 6 - TDD TM8 option 1'!O35</f>
        <v>15.1</v>
      </c>
      <c r="Y11" s="26">
        <f>'Test 6 - TDD TM8 option 1'!P35</f>
        <v>17.100000000000001</v>
      </c>
      <c r="Z11" s="26"/>
      <c r="AA11" s="27"/>
      <c r="AB11" s="27"/>
      <c r="AC11" s="27"/>
      <c r="AD11" s="26"/>
      <c r="AE11" s="26">
        <f>'Test 6 - TDD TM8 option 1'!V35</f>
        <v>16.41</v>
      </c>
      <c r="AF11" s="26">
        <f>'Test 6 - TDD TM8 option 1'!W35</f>
        <v>14.13</v>
      </c>
      <c r="AG11" s="27">
        <f>'Test 6 - TDD TM8 option 1'!X35</f>
        <v>14.6</v>
      </c>
      <c r="AH11" s="27">
        <f>'Test 6 - TDD TM8 option 1'!Y35</f>
        <v>17.21</v>
      </c>
      <c r="AI11" s="27"/>
      <c r="AJ11" s="26"/>
      <c r="AK11" s="26"/>
      <c r="AL11" s="26"/>
      <c r="AM11" s="27">
        <f>'Test 6 - TDD TM8 option 1'!AD35</f>
        <v>15</v>
      </c>
      <c r="AN11" s="27">
        <f>'Test 6 - TDD TM8 option 1'!AE35</f>
        <v>16.399999999999999</v>
      </c>
      <c r="AO11" s="27"/>
      <c r="AP11" s="26">
        <f>'Test 6 - TDD TM8 option 1'!AG35</f>
        <v>15.52</v>
      </c>
      <c r="AQ11" s="26">
        <f>'Test 6 - TDD TM8 option 1'!AH35</f>
        <v>17.18</v>
      </c>
      <c r="AR11" s="26">
        <f>'Test 6 - TDD TM8 option 1'!AI35</f>
        <v>14.34</v>
      </c>
    </row>
    <row r="12" spans="2:44" ht="19.95" customHeight="1">
      <c r="B12" s="28" t="s">
        <v>61</v>
      </c>
      <c r="C12" s="61">
        <f t="shared" si="0"/>
        <v>15.762500000000001</v>
      </c>
      <c r="D12" s="61">
        <f t="shared" si="0"/>
        <v>17.5</v>
      </c>
      <c r="E12" s="61">
        <f t="shared" si="0"/>
        <v>14.7</v>
      </c>
      <c r="F12" s="61">
        <f t="shared" si="2"/>
        <v>0.54408179532125478</v>
      </c>
      <c r="G12" s="61">
        <f t="shared" si="3"/>
        <v>0.50126506627398892</v>
      </c>
      <c r="H12" s="61">
        <f t="shared" si="4"/>
        <v>1.4142135623731905E-2</v>
      </c>
      <c r="I12" s="65">
        <f t="shared" si="1"/>
        <v>1.1799999999999997</v>
      </c>
      <c r="J12" s="62">
        <f t="shared" si="1"/>
        <v>1.1799999999999997</v>
      </c>
      <c r="K12" s="62">
        <f t="shared" si="1"/>
        <v>2.000000000000135E-2</v>
      </c>
      <c r="L12" s="26">
        <f>'Test 6 - TDD TM8 option 2'!C35</f>
        <v>14.96</v>
      </c>
      <c r="M12" s="26">
        <f>'Test 6 - TDD TM8 option 2'!D35</f>
        <v>16.87</v>
      </c>
      <c r="N12" s="26">
        <f>'Test 6 - TDD TM8 option 2'!E35</f>
        <v>14.71</v>
      </c>
      <c r="O12" s="27"/>
      <c r="P12" s="27"/>
      <c r="Q12" s="27"/>
      <c r="R12" s="26">
        <f>'Test 6 - TDD TM8 option 2'!I35</f>
        <v>16.05</v>
      </c>
      <c r="S12" s="26">
        <f>'Test 6 - TDD TM8 option 2'!J35</f>
        <v>18.05</v>
      </c>
      <c r="T12" s="26"/>
      <c r="U12" s="27"/>
      <c r="V12" s="27"/>
      <c r="W12" s="27"/>
      <c r="X12" s="26">
        <f>'Test 6 - TDD TM8 option 2'!O35</f>
        <v>15.9</v>
      </c>
      <c r="Y12" s="26">
        <f>'Test 6 - TDD TM8 option 2'!P35</f>
        <v>17.7</v>
      </c>
      <c r="Z12" s="26"/>
      <c r="AA12" s="27"/>
      <c r="AB12" s="27"/>
      <c r="AC12" s="27"/>
      <c r="AD12" s="26"/>
      <c r="AE12" s="26"/>
      <c r="AF12" s="26"/>
      <c r="AG12" s="27"/>
      <c r="AH12" s="27"/>
      <c r="AI12" s="27"/>
      <c r="AJ12" s="26"/>
      <c r="AK12" s="26"/>
      <c r="AL12" s="26"/>
      <c r="AM12" s="27"/>
      <c r="AN12" s="27"/>
      <c r="AO12" s="27"/>
      <c r="AP12" s="26">
        <f>'Test 6 - TDD TM8 option 2'!AG35</f>
        <v>16.14</v>
      </c>
      <c r="AQ12" s="26">
        <f>'Test 6 - TDD TM8 option 2'!AH35</f>
        <v>17.38</v>
      </c>
      <c r="AR12" s="26">
        <f>'Test 6 - TDD TM8 option 2'!AI35</f>
        <v>14.69</v>
      </c>
    </row>
    <row r="15" spans="2:44" ht="117.6" customHeight="1">
      <c r="B15" s="51" t="s">
        <v>81</v>
      </c>
      <c r="C15" s="93" t="s">
        <v>63</v>
      </c>
      <c r="D15" s="94"/>
      <c r="E15" s="95"/>
      <c r="F15" s="99" t="s">
        <v>72</v>
      </c>
      <c r="G15" s="100"/>
      <c r="H15" s="101"/>
      <c r="I15" s="102" t="s">
        <v>65</v>
      </c>
      <c r="J15" s="103"/>
      <c r="K15" s="104"/>
      <c r="L15" s="99" t="s">
        <v>88</v>
      </c>
      <c r="M15" s="100"/>
      <c r="N15" s="101"/>
      <c r="O15" s="102" t="s">
        <v>71</v>
      </c>
      <c r="P15" s="103"/>
      <c r="Q15" s="104"/>
      <c r="R15" s="99" t="s">
        <v>89</v>
      </c>
      <c r="S15" s="100"/>
      <c r="T15" s="101"/>
      <c r="U15" s="102" t="s">
        <v>76</v>
      </c>
      <c r="V15" s="103"/>
      <c r="W15" s="104"/>
      <c r="X15" s="99" t="s">
        <v>69</v>
      </c>
      <c r="Y15" s="100"/>
      <c r="Z15" s="101"/>
      <c r="AA15" s="102" t="s">
        <v>73</v>
      </c>
      <c r="AB15" s="103"/>
      <c r="AC15" s="104"/>
      <c r="AD15" s="99" t="s">
        <v>74</v>
      </c>
      <c r="AE15" s="100"/>
      <c r="AF15" s="101"/>
      <c r="AG15" s="105" t="s">
        <v>80</v>
      </c>
      <c r="AH15" s="106"/>
      <c r="AI15" s="107"/>
      <c r="AJ15" s="96" t="s">
        <v>79</v>
      </c>
      <c r="AK15" s="97"/>
      <c r="AL15" s="98"/>
      <c r="AN15"/>
      <c r="AQ15"/>
    </row>
    <row r="16" spans="2:44" ht="19.95" customHeight="1">
      <c r="B16" s="29" t="s">
        <v>53</v>
      </c>
      <c r="C16" s="31" t="s">
        <v>31</v>
      </c>
      <c r="D16" s="31"/>
      <c r="E16" s="31" t="s">
        <v>32</v>
      </c>
      <c r="F16" s="33" t="s">
        <v>31</v>
      </c>
      <c r="G16" s="33"/>
      <c r="H16" s="33" t="s">
        <v>32</v>
      </c>
      <c r="I16" s="50" t="s">
        <v>31</v>
      </c>
      <c r="J16" s="50"/>
      <c r="K16" s="50" t="s">
        <v>32</v>
      </c>
      <c r="L16" s="33" t="s">
        <v>31</v>
      </c>
      <c r="M16" s="33"/>
      <c r="N16" s="33" t="s">
        <v>32</v>
      </c>
      <c r="O16" s="50" t="s">
        <v>31</v>
      </c>
      <c r="P16" s="50"/>
      <c r="Q16" s="50" t="s">
        <v>32</v>
      </c>
      <c r="R16" s="33" t="s">
        <v>31</v>
      </c>
      <c r="S16" s="33"/>
      <c r="T16" s="33" t="s">
        <v>32</v>
      </c>
      <c r="U16" s="50" t="s">
        <v>31</v>
      </c>
      <c r="V16" s="50"/>
      <c r="W16" s="50" t="s">
        <v>32</v>
      </c>
      <c r="X16" s="33" t="s">
        <v>31</v>
      </c>
      <c r="Y16" s="33"/>
      <c r="Z16" s="33" t="s">
        <v>32</v>
      </c>
      <c r="AA16" s="50" t="s">
        <v>31</v>
      </c>
      <c r="AB16" s="50"/>
      <c r="AC16" s="50" t="s">
        <v>32</v>
      </c>
      <c r="AD16" s="33" t="s">
        <v>31</v>
      </c>
      <c r="AE16" s="33"/>
      <c r="AF16" s="33" t="s">
        <v>32</v>
      </c>
      <c r="AG16" s="50" t="s">
        <v>31</v>
      </c>
      <c r="AH16" s="50"/>
      <c r="AI16" s="50" t="s">
        <v>32</v>
      </c>
      <c r="AJ16" s="33" t="s">
        <v>31</v>
      </c>
      <c r="AK16" s="33"/>
      <c r="AL16" s="33" t="s">
        <v>32</v>
      </c>
      <c r="AN16"/>
      <c r="AQ16"/>
    </row>
    <row r="17" spans="2:43" ht="19.95" customHeight="1">
      <c r="B17" s="28" t="s">
        <v>54</v>
      </c>
      <c r="C17" s="64">
        <f t="shared" ref="C17:C22" si="5">AVERAGE(F17,I17,L17,O17,R17,U17,X17,AA17,AD17,AG17,AJ17)</f>
        <v>1.7951923910648251</v>
      </c>
      <c r="D17" s="52"/>
      <c r="E17" s="52">
        <f t="shared" ref="E17:E24" si="6">AVERAGE(H17,K17,N17,Q17,T17,W17,Z17,AC17,AF17,AI17,AL17)</f>
        <v>1.7723248957504303</v>
      </c>
      <c r="F17" s="43">
        <f>'Test 1- FDD TM3'!C38</f>
        <v>2</v>
      </c>
      <c r="G17" s="43"/>
      <c r="H17" s="43">
        <f>'Test 1- FDD TM3'!E38</f>
        <v>1.8900000000000006</v>
      </c>
      <c r="I17" s="40">
        <f>'Test 1- FDD TM3'!F38</f>
        <v>2.0500642848503734</v>
      </c>
      <c r="J17" s="40"/>
      <c r="K17" s="40">
        <f>'Test 1- FDD TM3'!H38</f>
        <v>1.7191913658740212</v>
      </c>
      <c r="L17" s="43">
        <f>'Test 1- FDD TM3'!I38</f>
        <v>2.7499999999999982</v>
      </c>
      <c r="M17" s="43"/>
      <c r="N17" s="43"/>
      <c r="O17" s="40">
        <f>'Test 1- FDD TM3'!L38</f>
        <v>1.7836491477197782</v>
      </c>
      <c r="P17" s="40"/>
      <c r="Q17" s="40">
        <f>'Test 1- FDD TM3'!N38</f>
        <v>2.1824331128781331</v>
      </c>
      <c r="R17" s="43">
        <f>'Test 1- FDD TM3'!O38</f>
        <v>2.3000000000000007</v>
      </c>
      <c r="S17" s="43"/>
      <c r="T17" s="43"/>
      <c r="U17" s="40">
        <f>'Test 1- FDD TM3'!R38</f>
        <v>2.0082104780781016</v>
      </c>
      <c r="V17" s="40"/>
      <c r="W17" s="40"/>
      <c r="X17" s="43">
        <f>'Test 1- FDD TM3'!U38</f>
        <v>0</v>
      </c>
      <c r="Y17" s="43"/>
      <c r="Z17" s="43">
        <f>'Test 1- FDD TM3'!W38</f>
        <v>2.8599999999999994</v>
      </c>
      <c r="AA17" s="40">
        <f>'Test 1- FDD TM3'!X38</f>
        <v>2.16</v>
      </c>
      <c r="AB17" s="40"/>
      <c r="AC17" s="40"/>
      <c r="AD17" s="43">
        <f>'Test 1- FDD TM3'!AA38</f>
        <v>1.2799999999999976</v>
      </c>
      <c r="AE17" s="43"/>
      <c r="AF17" s="43">
        <f>'Test 1- FDD TM3'!AC38</f>
        <v>0.2099999999999973</v>
      </c>
      <c r="AG17" s="40">
        <f>'Test 1- FDD TM3'!AD38</f>
        <v>1.620000000000001</v>
      </c>
      <c r="AH17" s="40"/>
      <c r="AI17" s="40"/>
      <c r="AJ17" s="43"/>
      <c r="AK17" s="43"/>
      <c r="AL17" s="43"/>
      <c r="AN17"/>
      <c r="AQ17"/>
    </row>
    <row r="18" spans="2:43" ht="19.95" customHeight="1">
      <c r="B18" s="28" t="s">
        <v>55</v>
      </c>
      <c r="C18" s="64">
        <f t="shared" si="5"/>
        <v>1.9870422849101133</v>
      </c>
      <c r="D18" s="52"/>
      <c r="E18" s="52">
        <f t="shared" si="6"/>
        <v>2.7443563126895985</v>
      </c>
      <c r="F18" s="43">
        <f>'Test 2- FDD TM4'!C38</f>
        <v>2.09</v>
      </c>
      <c r="G18" s="43"/>
      <c r="H18" s="43">
        <f>'Test 2- FDD TM4'!E38</f>
        <v>3.1899999999999995</v>
      </c>
      <c r="I18" s="40">
        <f>'Test 2- FDD TM4'!F38</f>
        <v>1.9734635908300433</v>
      </c>
      <c r="J18" s="40"/>
      <c r="K18" s="40">
        <f>'Test 2- FDD TM4'!H38</f>
        <v>2.8629522183104541</v>
      </c>
      <c r="L18" s="43">
        <f>'Test 2- FDD TM4'!I38</f>
        <v>2.6599999999999984</v>
      </c>
      <c r="M18" s="43"/>
      <c r="N18" s="43"/>
      <c r="O18" s="40">
        <f>'Test 2- FDD TM4'!L38</f>
        <v>1.7018537885685561</v>
      </c>
      <c r="P18" s="40"/>
      <c r="Q18" s="40">
        <f>'Test 2- FDD TM4'!N38</f>
        <v>3.1188293451375397</v>
      </c>
      <c r="R18" s="43">
        <f>'Test 2- FDD TM4'!O38</f>
        <v>2.3000000000000007</v>
      </c>
      <c r="S18" s="43"/>
      <c r="T18" s="43"/>
      <c r="U18" s="40">
        <f>'Test 2- FDD TM4'!R38</f>
        <v>2.0751054697025353</v>
      </c>
      <c r="V18" s="40"/>
      <c r="W18" s="40"/>
      <c r="X18" s="43">
        <f>'Test 2- FDD TM4'!U38</f>
        <v>2.5999999999999979</v>
      </c>
      <c r="Y18" s="43"/>
      <c r="Z18" s="43">
        <f>'Test 2- FDD TM4'!W38</f>
        <v>2.5999999999999979</v>
      </c>
      <c r="AA18" s="40">
        <f>'Test 2- FDD TM4'!X38</f>
        <v>2.19</v>
      </c>
      <c r="AB18" s="40"/>
      <c r="AC18" s="40"/>
      <c r="AD18" s="43">
        <f>'Test 2- FDD TM4'!AA38</f>
        <v>0.96000000000000085</v>
      </c>
      <c r="AE18" s="43"/>
      <c r="AF18" s="43">
        <f>'Test 2- FDD TM4'!AC38</f>
        <v>1.9500000000000011</v>
      </c>
      <c r="AG18" s="40">
        <f>'Test 2- FDD TM4'!AD38</f>
        <v>1.3200000000000003</v>
      </c>
      <c r="AH18" s="40"/>
      <c r="AI18" s="40"/>
      <c r="AJ18" s="43"/>
      <c r="AK18" s="43"/>
      <c r="AL18" s="43"/>
      <c r="AN18"/>
      <c r="AQ18"/>
    </row>
    <row r="19" spans="2:43" ht="19.95" customHeight="1">
      <c r="B19" s="28" t="s">
        <v>56</v>
      </c>
      <c r="C19" s="64">
        <f t="shared" si="5"/>
        <v>2.0019928855181872</v>
      </c>
      <c r="D19" s="52"/>
      <c r="E19" s="52">
        <f t="shared" si="6"/>
        <v>2.7110142616750803</v>
      </c>
      <c r="F19" s="43">
        <f>'Test 3 FDD TM9 option 1'!C38</f>
        <v>2.0700000000000003</v>
      </c>
      <c r="G19" s="43"/>
      <c r="H19" s="43">
        <f>'Test 3 FDD TM9 option 1'!E38</f>
        <v>2.9400000000000013</v>
      </c>
      <c r="I19" s="40">
        <f>'Test 3 FDD TM9 option 1'!F38</f>
        <v>1.9014227396630901</v>
      </c>
      <c r="J19" s="40"/>
      <c r="K19" s="40">
        <f>'Test 3 FDD TM9 option 1'!H38</f>
        <v>3.2140570467003204</v>
      </c>
      <c r="L19" s="43">
        <f>'Test 3 FDD TM9 option 1'!I38</f>
        <v>2.09</v>
      </c>
      <c r="M19" s="43"/>
      <c r="N19" s="43"/>
      <c r="O19" s="40"/>
      <c r="P19" s="40"/>
      <c r="Q19" s="40"/>
      <c r="R19" s="43">
        <f>'Test 3 FDD TM9 option 1'!O38</f>
        <v>1.9999999999999982</v>
      </c>
      <c r="S19" s="43"/>
      <c r="T19" s="43"/>
      <c r="U19" s="40">
        <f>'Test 3 FDD TM9 option 1'!R38</f>
        <v>1.6765132300005963</v>
      </c>
      <c r="V19" s="40"/>
      <c r="W19" s="40"/>
      <c r="X19" s="43">
        <f>'Test 3 FDD TM9 option 1'!U38</f>
        <v>3.1399999999999988</v>
      </c>
      <c r="Y19" s="43"/>
      <c r="Z19" s="43">
        <f>'Test 3 FDD TM9 option 1'!W38</f>
        <v>2.1499999999999986</v>
      </c>
      <c r="AA19" s="40">
        <f>'Test 3 FDD TM9 option 1'!X38</f>
        <v>2.33</v>
      </c>
      <c r="AB19" s="40"/>
      <c r="AC19" s="40"/>
      <c r="AD19" s="43">
        <f>'Test 3 FDD TM9 option 1'!AA38</f>
        <v>1.0900000000000016</v>
      </c>
      <c r="AE19" s="43"/>
      <c r="AF19" s="43">
        <f>'Test 3 FDD TM9 option 1'!AC38</f>
        <v>2.5400000000000009</v>
      </c>
      <c r="AG19" s="40">
        <f>'Test 3 FDD TM9 option 1'!AD38</f>
        <v>1.7200000000000024</v>
      </c>
      <c r="AH19" s="40"/>
      <c r="AI19" s="40"/>
      <c r="AJ19" s="43"/>
      <c r="AK19" s="43"/>
      <c r="AL19" s="43"/>
      <c r="AN19"/>
      <c r="AQ19"/>
    </row>
    <row r="20" spans="2:43" ht="19.95" customHeight="1">
      <c r="B20" s="28" t="s">
        <v>57</v>
      </c>
      <c r="C20" s="64">
        <f t="shared" si="5"/>
        <v>1.5568837598578125</v>
      </c>
      <c r="D20" s="52"/>
      <c r="E20" s="52">
        <f t="shared" si="6"/>
        <v>2.5014759399957116</v>
      </c>
      <c r="F20" s="43">
        <f>'Test 3 FDD TM9 option 2'!C38</f>
        <v>1.9400000000000013</v>
      </c>
      <c r="G20" s="43"/>
      <c r="H20" s="43">
        <f>'Test 3 FDD TM9 option 2'!E38</f>
        <v>2.2200000000000006</v>
      </c>
      <c r="I20" s="40"/>
      <c r="J20" s="40"/>
      <c r="K20" s="40"/>
      <c r="L20" s="43">
        <f>'Test 3 FDD TM9 option 2'!I38</f>
        <v>1.5200000000000014</v>
      </c>
      <c r="M20" s="43"/>
      <c r="N20" s="43"/>
      <c r="O20" s="40">
        <f>'Test 3 FDD TM9 option 2'!L38</f>
        <v>0.98146541318670799</v>
      </c>
      <c r="P20" s="40"/>
      <c r="Q20" s="40">
        <f>'Test 3 FDD TM9 option 2'!N38</f>
        <v>2.7829518799914226</v>
      </c>
      <c r="R20" s="43">
        <f>'Test 3 FDD TM9 option 2'!O38</f>
        <v>1.8000000000000007</v>
      </c>
      <c r="S20" s="43"/>
      <c r="T20" s="43"/>
      <c r="U20" s="40">
        <f>'Test 3 FDD TM9 option 2'!R38</f>
        <v>1.5429533861023508</v>
      </c>
      <c r="V20" s="40"/>
      <c r="W20" s="40"/>
      <c r="X20" s="43"/>
      <c r="Y20" s="43"/>
      <c r="Z20" s="43"/>
      <c r="AA20" s="40"/>
      <c r="AB20" s="40"/>
      <c r="AC20" s="40"/>
      <c r="AD20" s="43"/>
      <c r="AE20" s="43"/>
      <c r="AF20" s="43"/>
      <c r="AG20" s="40"/>
      <c r="AH20" s="40"/>
      <c r="AI20" s="40"/>
      <c r="AJ20" s="43"/>
      <c r="AK20" s="43"/>
      <c r="AL20" s="43"/>
      <c r="AN20"/>
      <c r="AQ20"/>
    </row>
    <row r="21" spans="2:43" ht="19.95" customHeight="1">
      <c r="B21" s="28" t="s">
        <v>58</v>
      </c>
      <c r="C21" s="64">
        <f t="shared" si="5"/>
        <v>1.926053296395638</v>
      </c>
      <c r="D21" s="52"/>
      <c r="E21" s="52">
        <f t="shared" si="6"/>
        <v>1.8058041005223229</v>
      </c>
      <c r="F21" s="26">
        <f>'Test 4 - TDD TM3'!C38</f>
        <v>1.8299999999999983</v>
      </c>
      <c r="G21" s="26"/>
      <c r="H21" s="26">
        <f>'Test 4 - TDD TM3'!E38</f>
        <v>1.5499999999999972</v>
      </c>
      <c r="I21" s="27">
        <f>'Test 4 - TDD TM3'!F38</f>
        <v>1.7644796675607441</v>
      </c>
      <c r="J21" s="27"/>
      <c r="K21" s="27">
        <f>'Test 4 - TDD TM3'!H38</f>
        <v>1.7032164020892946</v>
      </c>
      <c r="L21" s="26">
        <f>'Test 4 - TDD TM3'!I38</f>
        <v>2.4900000000000002</v>
      </c>
      <c r="M21" s="26"/>
      <c r="N21" s="26"/>
      <c r="O21" s="27"/>
      <c r="P21" s="27"/>
      <c r="Q21" s="27"/>
      <c r="R21" s="26">
        <f>'Test 4 - TDD TM3'!O38</f>
        <v>2.2000000000000011</v>
      </c>
      <c r="S21" s="26"/>
      <c r="T21" s="26"/>
      <c r="U21" s="27"/>
      <c r="V21" s="27"/>
      <c r="W21" s="27"/>
      <c r="X21" s="26">
        <f>'Test 4 - TDD TM3'!U38</f>
        <v>2.8599999999999994</v>
      </c>
      <c r="Y21" s="26"/>
      <c r="Z21" s="26">
        <f>'Test 4 - TDD TM3'!W38</f>
        <v>2.8599999999999994</v>
      </c>
      <c r="AA21" s="27">
        <f>'Test 4 - TDD TM3'!X38</f>
        <v>2</v>
      </c>
      <c r="AB21" s="27"/>
      <c r="AC21" s="27"/>
      <c r="AD21" s="26">
        <f>'Test 4 - TDD TM3'!AA38</f>
        <v>0.94999999999999929</v>
      </c>
      <c r="AE21" s="26"/>
      <c r="AF21" s="26"/>
      <c r="AG21" s="27">
        <f>'Test 4 - TDD TM3'!AD38</f>
        <v>1.4400000000000013</v>
      </c>
      <c r="AH21" s="27"/>
      <c r="AI21" s="27"/>
      <c r="AJ21" s="26">
        <f>'Test 4 - TDD TM3'!AG38</f>
        <v>1.8</v>
      </c>
      <c r="AK21" s="26"/>
      <c r="AL21" s="26">
        <f>'Test 4 - TDD TM3'!AI38</f>
        <v>1.1100000000000001</v>
      </c>
      <c r="AN21"/>
      <c r="AQ21"/>
    </row>
    <row r="22" spans="2:43" ht="19.95" customHeight="1">
      <c r="B22" s="28" t="s">
        <v>59</v>
      </c>
      <c r="C22" s="64">
        <f t="shared" si="5"/>
        <v>1.8869367300179478</v>
      </c>
      <c r="D22" s="52"/>
      <c r="E22" s="52">
        <f t="shared" si="6"/>
        <v>2.5791485889486943</v>
      </c>
      <c r="F22" s="26">
        <f>'Test 5 - TDD TM4'!C38</f>
        <v>2.2399999999999984</v>
      </c>
      <c r="G22" s="26"/>
      <c r="H22" s="26">
        <f>'Test 5 - TDD TM4'!E38</f>
        <v>3.0599999999999987</v>
      </c>
      <c r="I22" s="27">
        <f>'Test 5 - TDD TM4'!F38</f>
        <v>1.8124305701615349</v>
      </c>
      <c r="J22" s="27"/>
      <c r="K22" s="27">
        <f>'Test 5 - TDD TM4'!H38</f>
        <v>2.9757429447434749</v>
      </c>
      <c r="L22" s="26">
        <f>'Test 5 - TDD TM4'!I38</f>
        <v>2.5099999999999998</v>
      </c>
      <c r="M22" s="26"/>
      <c r="N22" s="26"/>
      <c r="O22" s="27"/>
      <c r="P22" s="27"/>
      <c r="Q22" s="27"/>
      <c r="R22" s="26">
        <f>'Test 5 - TDD TM4'!O38</f>
        <v>2.1999999999999993</v>
      </c>
      <c r="S22" s="26"/>
      <c r="T22" s="26"/>
      <c r="U22" s="27"/>
      <c r="V22" s="27"/>
      <c r="W22" s="27"/>
      <c r="X22" s="26">
        <f>'Test 5 - TDD TM4'!U38</f>
        <v>2.5999999999999979</v>
      </c>
      <c r="Y22" s="26"/>
      <c r="Z22" s="26">
        <f>'Test 5 - TDD TM4'!W38</f>
        <v>2.5999999999999979</v>
      </c>
      <c r="AA22" s="27">
        <f>'Test 5 - TDD TM4'!X38</f>
        <v>2.15</v>
      </c>
      <c r="AB22" s="27"/>
      <c r="AC22" s="27"/>
      <c r="AD22" s="26">
        <f>'Test 5 - TDD TM4'!AA38</f>
        <v>0.57000000000000028</v>
      </c>
      <c r="AE22" s="26"/>
      <c r="AF22" s="26">
        <f>'Test 5 - TDD TM4'!AC38</f>
        <v>1.3599999999999994</v>
      </c>
      <c r="AG22" s="27">
        <f>'Test 5 - TDD TM4'!AD38</f>
        <v>1.2400000000000002</v>
      </c>
      <c r="AH22" s="27"/>
      <c r="AI22" s="27"/>
      <c r="AJ22" s="26">
        <f>'Test 5 - TDD TM4'!AG38</f>
        <v>1.66</v>
      </c>
      <c r="AK22" s="26"/>
      <c r="AL22" s="26">
        <f>'Test 5 - TDD TM4'!AI38</f>
        <v>2.9</v>
      </c>
      <c r="AN22"/>
      <c r="AQ22"/>
    </row>
    <row r="23" spans="2:43" ht="19.95" customHeight="1">
      <c r="B23" s="28" t="s">
        <v>60</v>
      </c>
      <c r="C23" s="64">
        <f>AVERAGE(F23,I23,L23,O23,R23,U23,X23,AA23,AD23,AG23,AJ23)</f>
        <v>1.8602395842181259</v>
      </c>
      <c r="D23" s="52"/>
      <c r="E23" s="52">
        <f t="shared" si="6"/>
        <v>2.8054454634672266</v>
      </c>
      <c r="F23" s="26">
        <f>'Test 6 - TDD TM8 option 1'!C38</f>
        <v>1.6499999999999986</v>
      </c>
      <c r="G23" s="26"/>
      <c r="H23" s="26">
        <f>'Test 6 - TDD TM8 option 1'!E38</f>
        <v>3.01</v>
      </c>
      <c r="I23" s="27">
        <f>'Test 6 - TDD TM8 option 1'!F38</f>
        <v>2.2219166737450085</v>
      </c>
      <c r="J23" s="27"/>
      <c r="K23" s="27">
        <f>'Test 6 - TDD TM8 option 1'!H38</f>
        <v>3.0917818538689072</v>
      </c>
      <c r="L23" s="26">
        <f>'Test 6 - TDD TM8 option 1'!I38</f>
        <v>2.4699999999999989</v>
      </c>
      <c r="M23" s="26"/>
      <c r="N23" s="26"/>
      <c r="O23" s="27"/>
      <c r="P23" s="27"/>
      <c r="Q23" s="27"/>
      <c r="R23" s="26">
        <f>'Test 6 - TDD TM8 option 1'!O38</f>
        <v>2.0000000000000018</v>
      </c>
      <c r="S23" s="26"/>
      <c r="T23" s="26"/>
      <c r="U23" s="27"/>
      <c r="V23" s="27"/>
      <c r="W23" s="27"/>
      <c r="X23" s="26">
        <f>'Test 6 - TDD TM8 option 1'!U38</f>
        <v>1.3599999999999994</v>
      </c>
      <c r="Y23" s="26"/>
      <c r="Z23" s="26">
        <f>'Test 6 - TDD TM8 option 1'!W38</f>
        <v>2.2799999999999994</v>
      </c>
      <c r="AA23" s="27">
        <f>'Test 6 - TDD TM8 option 1'!X38</f>
        <v>2.12</v>
      </c>
      <c r="AB23" s="27"/>
      <c r="AC23" s="27"/>
      <c r="AD23" s="26"/>
      <c r="AE23" s="26"/>
      <c r="AF23" s="26"/>
      <c r="AG23" s="27">
        <f>'Test 6 - TDD TM8 option 1'!AD38</f>
        <v>1.3999999999999986</v>
      </c>
      <c r="AH23" s="27"/>
      <c r="AI23" s="27"/>
      <c r="AJ23" s="26">
        <f>'Test 6 - TDD TM8 option 1'!AG38</f>
        <v>1.66</v>
      </c>
      <c r="AK23" s="26"/>
      <c r="AL23" s="26">
        <f>'Test 6 - TDD TM8 option 1'!AI38</f>
        <v>2.84</v>
      </c>
      <c r="AN23"/>
      <c r="AQ23"/>
    </row>
    <row r="24" spans="2:43" ht="19.95" customHeight="1">
      <c r="B24" s="28" t="s">
        <v>61</v>
      </c>
      <c r="C24" s="64">
        <f>AVERAGE(F24,I24,L24,O24,R24,U24,X24,AA24,AD24,AG24,AJ24)</f>
        <v>1.7374999999999998</v>
      </c>
      <c r="D24" s="52"/>
      <c r="E24" s="52">
        <f t="shared" si="6"/>
        <v>2.4249999999999998</v>
      </c>
      <c r="F24" s="26">
        <f>'Test 6 - TDD TM8 option 2'!C38</f>
        <v>1.9100000000000001</v>
      </c>
      <c r="G24" s="26"/>
      <c r="H24" s="26">
        <f>'Test 6 - TDD TM8 option 2'!E38</f>
        <v>2.16</v>
      </c>
      <c r="I24" s="27"/>
      <c r="J24" s="27"/>
      <c r="K24" s="27"/>
      <c r="L24" s="26">
        <f>'Test 6 - TDD TM8 option 2'!I38</f>
        <v>2</v>
      </c>
      <c r="M24" s="26"/>
      <c r="N24" s="26"/>
      <c r="O24" s="27"/>
      <c r="P24" s="27"/>
      <c r="Q24" s="27"/>
      <c r="R24" s="26">
        <f>'Test 6 - TDD TM8 option 2'!O38</f>
        <v>1.7999999999999989</v>
      </c>
      <c r="S24" s="26"/>
      <c r="T24" s="26"/>
      <c r="U24" s="27"/>
      <c r="V24" s="27"/>
      <c r="W24" s="27"/>
      <c r="X24" s="26"/>
      <c r="Y24" s="26"/>
      <c r="Z24" s="26"/>
      <c r="AA24" s="27"/>
      <c r="AB24" s="27"/>
      <c r="AC24" s="27"/>
      <c r="AD24" s="26"/>
      <c r="AE24" s="26"/>
      <c r="AF24" s="26"/>
      <c r="AG24" s="27"/>
      <c r="AH24" s="27"/>
      <c r="AI24" s="27"/>
      <c r="AJ24" s="26">
        <f>'Test 6 - TDD TM8 option 2'!AG38</f>
        <v>1.24</v>
      </c>
      <c r="AK24" s="26"/>
      <c r="AL24" s="26">
        <f>'Test 6 - TDD TM8 option 2'!AI38</f>
        <v>2.69</v>
      </c>
      <c r="AN24"/>
      <c r="AQ24"/>
    </row>
  </sheetData>
  <mergeCells count="26"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F3:H3"/>
    <mergeCell ref="AP3:AR3"/>
    <mergeCell ref="C15:E15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C3:E3"/>
    <mergeCell ref="I3:K3"/>
  </mergeCells>
  <phoneticPr fontId="14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2:O24"/>
  <sheetViews>
    <sheetView zoomScale="60" zoomScaleNormal="60" workbookViewId="0">
      <selection activeCell="J27" sqref="J27"/>
    </sheetView>
  </sheetViews>
  <sheetFormatPr defaultColWidth="8.6640625" defaultRowHeight="14.4"/>
  <cols>
    <col min="1" max="1" width="8.6640625" style="14"/>
    <col min="2" max="2" width="25.5546875" style="14" customWidth="1"/>
    <col min="3" max="3" width="13.88671875" style="14" customWidth="1"/>
    <col min="4" max="4" width="15.6640625" style="14" customWidth="1"/>
    <col min="5" max="15" width="10.6640625" style="14" customWidth="1"/>
    <col min="16" max="16384" width="8.6640625" style="14"/>
  </cols>
  <sheetData>
    <row r="2" spans="2:15" ht="15" thickBot="1"/>
    <row r="3" spans="2:15" ht="133.19999999999999" customHeight="1">
      <c r="B3" s="82" t="s">
        <v>62</v>
      </c>
      <c r="C3" s="66" t="s">
        <v>63</v>
      </c>
      <c r="D3" s="83" t="s">
        <v>93</v>
      </c>
      <c r="E3" s="67" t="s">
        <v>94</v>
      </c>
      <c r="F3" s="68" t="s">
        <v>114</v>
      </c>
      <c r="G3" s="67" t="s">
        <v>107</v>
      </c>
      <c r="H3" s="68" t="s">
        <v>96</v>
      </c>
      <c r="I3" s="67" t="s">
        <v>97</v>
      </c>
      <c r="J3" s="68" t="s">
        <v>98</v>
      </c>
      <c r="K3" s="67" t="s">
        <v>99</v>
      </c>
      <c r="L3" s="68" t="s">
        <v>116</v>
      </c>
      <c r="M3" s="67" t="s">
        <v>101</v>
      </c>
      <c r="N3" s="69" t="s">
        <v>102</v>
      </c>
      <c r="O3" s="70" t="s">
        <v>103</v>
      </c>
    </row>
    <row r="4" spans="2:15" ht="30" customHeight="1">
      <c r="B4" s="71" t="s">
        <v>53</v>
      </c>
      <c r="C4" s="31" t="s">
        <v>31</v>
      </c>
      <c r="D4" s="31" t="s">
        <v>31</v>
      </c>
      <c r="E4" s="33" t="s">
        <v>31</v>
      </c>
      <c r="F4" s="50" t="s">
        <v>31</v>
      </c>
      <c r="G4" s="33" t="s">
        <v>31</v>
      </c>
      <c r="H4" s="50" t="s">
        <v>31</v>
      </c>
      <c r="I4" s="33" t="s">
        <v>31</v>
      </c>
      <c r="J4" s="50" t="s">
        <v>31</v>
      </c>
      <c r="K4" s="33" t="s">
        <v>31</v>
      </c>
      <c r="L4" s="50" t="s">
        <v>31</v>
      </c>
      <c r="M4" s="33" t="s">
        <v>31</v>
      </c>
      <c r="N4" s="50" t="s">
        <v>31</v>
      </c>
      <c r="O4" s="72" t="s">
        <v>31</v>
      </c>
    </row>
    <row r="5" spans="2:15" ht="30" customHeight="1">
      <c r="B5" s="87" t="s">
        <v>54</v>
      </c>
      <c r="C5" s="84">
        <f t="shared" ref="C5:C12" si="0">AVERAGE(E5,F5,G5,H5,I5,J5,K5,L5,M5,N5,O5)</f>
        <v>17.341250000000002</v>
      </c>
      <c r="D5" s="125">
        <f>C5+0.5</f>
        <v>17.841250000000002</v>
      </c>
      <c r="E5" s="73">
        <v>17.670000000000002</v>
      </c>
      <c r="F5" s="74">
        <v>15.81</v>
      </c>
      <c r="G5" s="73">
        <v>17.899999999999999</v>
      </c>
      <c r="H5" s="74">
        <v>17.3</v>
      </c>
      <c r="I5" s="73">
        <v>16.7</v>
      </c>
      <c r="J5" s="74">
        <v>18.5</v>
      </c>
      <c r="K5" s="73"/>
      <c r="L5" s="90">
        <v>17.64</v>
      </c>
      <c r="M5" s="73"/>
      <c r="N5" s="74">
        <v>17.21</v>
      </c>
      <c r="O5" s="75"/>
    </row>
    <row r="6" spans="2:15" ht="30" customHeight="1">
      <c r="B6" s="87" t="s">
        <v>55</v>
      </c>
      <c r="C6" s="84">
        <f t="shared" si="0"/>
        <v>17.776250000000001</v>
      </c>
      <c r="D6" s="125">
        <f>C6+0.5</f>
        <v>18.276250000000001</v>
      </c>
      <c r="E6" s="73">
        <v>18.2</v>
      </c>
      <c r="F6" s="74">
        <v>16.53</v>
      </c>
      <c r="G6" s="73">
        <v>17.5</v>
      </c>
      <c r="H6" s="74">
        <v>17.600000000000001</v>
      </c>
      <c r="I6" s="73">
        <v>17.350000000000001</v>
      </c>
      <c r="J6" s="74">
        <v>19.100000000000001</v>
      </c>
      <c r="K6" s="73"/>
      <c r="L6" s="90">
        <v>18.66</v>
      </c>
      <c r="M6" s="73"/>
      <c r="N6" s="74">
        <v>17.27</v>
      </c>
      <c r="O6" s="75"/>
    </row>
    <row r="7" spans="2:15" ht="30" customHeight="1">
      <c r="B7" s="87" t="s">
        <v>56</v>
      </c>
      <c r="C7" s="84">
        <f t="shared" si="0"/>
        <v>16.88625</v>
      </c>
      <c r="D7" s="125">
        <f t="shared" ref="D7:D12" si="1">C7+0.5</f>
        <v>17.38625</v>
      </c>
      <c r="E7" s="73">
        <v>17.98</v>
      </c>
      <c r="F7" s="74">
        <v>15.75</v>
      </c>
      <c r="G7" s="73">
        <v>16.2</v>
      </c>
      <c r="H7" s="74">
        <v>17.3</v>
      </c>
      <c r="I7" s="73">
        <v>16.350000000000001</v>
      </c>
      <c r="J7" s="74">
        <v>17.399999999999999</v>
      </c>
      <c r="K7" s="73"/>
      <c r="L7" s="90">
        <v>17.350000000000001</v>
      </c>
      <c r="M7" s="73"/>
      <c r="N7" s="74">
        <v>16.760000000000002</v>
      </c>
      <c r="O7" s="75"/>
    </row>
    <row r="8" spans="2:15" ht="30" customHeight="1">
      <c r="B8" s="87" t="s">
        <v>57</v>
      </c>
      <c r="C8" s="84">
        <f t="shared" si="0"/>
        <v>17.422000000000001</v>
      </c>
      <c r="D8" s="84">
        <f t="shared" si="1"/>
        <v>17.922000000000001</v>
      </c>
      <c r="E8" s="73">
        <v>17.11</v>
      </c>
      <c r="F8" s="74"/>
      <c r="G8" s="73">
        <v>16.899999999999999</v>
      </c>
      <c r="H8" s="74">
        <v>17.100000000000001</v>
      </c>
      <c r="I8" s="73">
        <v>17.2</v>
      </c>
      <c r="J8" s="74">
        <v>18.8</v>
      </c>
      <c r="K8" s="73"/>
      <c r="L8" s="90"/>
      <c r="M8" s="73"/>
      <c r="N8" s="74"/>
      <c r="O8" s="75"/>
    </row>
    <row r="9" spans="2:15" ht="30" customHeight="1">
      <c r="B9" s="87" t="s">
        <v>58</v>
      </c>
      <c r="C9" s="84">
        <f t="shared" si="0"/>
        <v>16.862857142857145</v>
      </c>
      <c r="D9" s="125">
        <f t="shared" si="1"/>
        <v>17.362857142857145</v>
      </c>
      <c r="E9" s="73">
        <v>17.57</v>
      </c>
      <c r="F9" s="77">
        <v>15.66</v>
      </c>
      <c r="G9" s="73">
        <v>17</v>
      </c>
      <c r="H9" s="77"/>
      <c r="I9" s="76">
        <v>16.100000000000001</v>
      </c>
      <c r="J9" s="77"/>
      <c r="K9" s="76"/>
      <c r="L9" s="91">
        <v>17.29</v>
      </c>
      <c r="M9" s="76"/>
      <c r="N9" s="77">
        <v>16.920000000000002</v>
      </c>
      <c r="O9" s="78">
        <v>17.5</v>
      </c>
    </row>
    <row r="10" spans="2:15" ht="30" customHeight="1">
      <c r="B10" s="87" t="s">
        <v>59</v>
      </c>
      <c r="C10" s="84">
        <f t="shared" si="0"/>
        <v>17.295714285714286</v>
      </c>
      <c r="D10" s="125">
        <f t="shared" si="1"/>
        <v>17.795714285714286</v>
      </c>
      <c r="E10" s="73">
        <v>18.21</v>
      </c>
      <c r="F10" s="77">
        <v>16.52</v>
      </c>
      <c r="G10" s="73">
        <v>16.600000000000001</v>
      </c>
      <c r="H10" s="77"/>
      <c r="I10" s="76">
        <v>16.75</v>
      </c>
      <c r="J10" s="77"/>
      <c r="K10" s="76"/>
      <c r="L10" s="91">
        <v>18.25</v>
      </c>
      <c r="M10" s="76"/>
      <c r="N10" s="77">
        <v>17.04</v>
      </c>
      <c r="O10" s="78">
        <v>17.7</v>
      </c>
    </row>
    <row r="11" spans="2:15" ht="30" customHeight="1">
      <c r="B11" s="87" t="s">
        <v>60</v>
      </c>
      <c r="C11" s="84">
        <f t="shared" si="0"/>
        <v>16.532857142857143</v>
      </c>
      <c r="D11" s="125">
        <f t="shared" si="1"/>
        <v>17.032857142857143</v>
      </c>
      <c r="E11" s="73">
        <v>15.98</v>
      </c>
      <c r="F11" s="77">
        <v>16.149999999999999</v>
      </c>
      <c r="G11" s="73">
        <v>16.600000000000001</v>
      </c>
      <c r="H11" s="77"/>
      <c r="I11" s="76">
        <v>16.55</v>
      </c>
      <c r="J11" s="77"/>
      <c r="K11" s="76"/>
      <c r="L11" s="91">
        <v>16.600000000000001</v>
      </c>
      <c r="M11" s="76"/>
      <c r="N11" s="77">
        <v>16.75</v>
      </c>
      <c r="O11" s="78">
        <v>17.100000000000001</v>
      </c>
    </row>
    <row r="12" spans="2:15" ht="30" customHeight="1" thickBot="1">
      <c r="B12" s="88" t="s">
        <v>61</v>
      </c>
      <c r="C12" s="85">
        <f t="shared" si="0"/>
        <v>17.265000000000001</v>
      </c>
      <c r="D12" s="85">
        <f t="shared" si="1"/>
        <v>17.765000000000001</v>
      </c>
      <c r="E12" s="86">
        <v>16.46</v>
      </c>
      <c r="F12" s="80"/>
      <c r="G12" s="86">
        <v>17.600000000000001</v>
      </c>
      <c r="H12" s="80"/>
      <c r="I12" s="79">
        <v>17.3</v>
      </c>
      <c r="J12" s="80"/>
      <c r="K12" s="79"/>
      <c r="L12" s="92"/>
      <c r="M12" s="79"/>
      <c r="N12" s="80"/>
      <c r="O12" s="81">
        <v>17.7</v>
      </c>
    </row>
    <row r="14" spans="2:15" ht="15" thickBot="1"/>
    <row r="15" spans="2:15" ht="113.4">
      <c r="B15" s="82" t="s">
        <v>105</v>
      </c>
      <c r="C15" s="66" t="s">
        <v>63</v>
      </c>
      <c r="D15" s="83" t="s">
        <v>93</v>
      </c>
      <c r="E15" s="67" t="s">
        <v>104</v>
      </c>
      <c r="F15" s="68" t="s">
        <v>95</v>
      </c>
      <c r="G15" s="67" t="s">
        <v>106</v>
      </c>
      <c r="H15" s="68" t="s">
        <v>96</v>
      </c>
      <c r="I15" s="67" t="s">
        <v>108</v>
      </c>
      <c r="J15" s="68" t="s">
        <v>109</v>
      </c>
      <c r="K15" s="67" t="s">
        <v>99</v>
      </c>
      <c r="L15" s="68" t="s">
        <v>100</v>
      </c>
      <c r="M15" s="67" t="s">
        <v>101</v>
      </c>
      <c r="N15" s="69" t="s">
        <v>102</v>
      </c>
      <c r="O15" s="70" t="s">
        <v>103</v>
      </c>
    </row>
    <row r="16" spans="2:15" ht="30" customHeight="1">
      <c r="B16" s="71" t="s">
        <v>53</v>
      </c>
      <c r="C16" s="31" t="s">
        <v>31</v>
      </c>
      <c r="D16" s="31" t="s">
        <v>31</v>
      </c>
      <c r="E16" s="33" t="s">
        <v>31</v>
      </c>
      <c r="F16" s="50" t="s">
        <v>31</v>
      </c>
      <c r="G16" s="33" t="s">
        <v>31</v>
      </c>
      <c r="H16" s="50" t="s">
        <v>31</v>
      </c>
      <c r="I16" s="33" t="s">
        <v>31</v>
      </c>
      <c r="J16" s="50" t="s">
        <v>31</v>
      </c>
      <c r="K16" s="33" t="s">
        <v>31</v>
      </c>
      <c r="L16" s="50" t="s">
        <v>31</v>
      </c>
      <c r="M16" s="33" t="s">
        <v>31</v>
      </c>
      <c r="N16" s="50" t="s">
        <v>31</v>
      </c>
      <c r="O16" s="72" t="s">
        <v>31</v>
      </c>
    </row>
    <row r="17" spans="2:15" ht="30" customHeight="1">
      <c r="B17" s="87" t="s">
        <v>54</v>
      </c>
      <c r="C17" s="84">
        <f t="shared" ref="C17:C24" si="2">AVERAGE(E17,F17,G17,H17,I17,J17,K17,L17,M17,N17,O17)</f>
        <v>17.990000000000002</v>
      </c>
      <c r="D17" s="84">
        <f>C17+0.5</f>
        <v>18.490000000000002</v>
      </c>
      <c r="E17" s="73"/>
      <c r="F17" s="74">
        <v>17.05</v>
      </c>
      <c r="G17" s="73"/>
      <c r="H17" s="74">
        <v>18.600000000000001</v>
      </c>
      <c r="I17" s="73"/>
      <c r="J17" s="74"/>
      <c r="K17" s="73"/>
      <c r="L17" s="74"/>
      <c r="M17" s="73"/>
      <c r="N17" s="74">
        <v>18.32</v>
      </c>
      <c r="O17" s="75"/>
    </row>
    <row r="18" spans="2:15" ht="30" customHeight="1">
      <c r="B18" s="87" t="s">
        <v>55</v>
      </c>
      <c r="C18" s="84">
        <f t="shared" si="2"/>
        <v>18.78</v>
      </c>
      <c r="D18" s="84">
        <f>C18+0.5</f>
        <v>19.28</v>
      </c>
      <c r="E18" s="73"/>
      <c r="F18" s="74">
        <v>17.989999999999998</v>
      </c>
      <c r="G18" s="73"/>
      <c r="H18" s="74">
        <v>19.399999999999999</v>
      </c>
      <c r="I18" s="73"/>
      <c r="J18" s="74"/>
      <c r="K18" s="73"/>
      <c r="L18" s="74"/>
      <c r="M18" s="73"/>
      <c r="N18" s="74">
        <v>18.95</v>
      </c>
      <c r="O18" s="75"/>
    </row>
    <row r="19" spans="2:15" ht="30" customHeight="1">
      <c r="B19" s="87" t="s">
        <v>56</v>
      </c>
      <c r="C19" s="84">
        <f t="shared" si="2"/>
        <v>19.600000000000001</v>
      </c>
      <c r="D19" s="84">
        <f t="shared" ref="D19:D24" si="3">C19+0.5</f>
        <v>20.100000000000001</v>
      </c>
      <c r="E19" s="73"/>
      <c r="F19" s="74"/>
      <c r="G19" s="73"/>
      <c r="H19" s="74">
        <v>19.600000000000001</v>
      </c>
      <c r="I19" s="73"/>
      <c r="J19" s="74"/>
      <c r="K19" s="73"/>
      <c r="L19" s="74"/>
      <c r="M19" s="73"/>
      <c r="N19" s="74">
        <v>19.600000000000001</v>
      </c>
      <c r="O19" s="75"/>
    </row>
    <row r="20" spans="2:15" ht="30" customHeight="1">
      <c r="B20" s="87" t="s">
        <v>57</v>
      </c>
      <c r="C20" s="84">
        <f t="shared" si="2"/>
        <v>18.600000000000001</v>
      </c>
      <c r="D20" s="84">
        <f t="shared" si="3"/>
        <v>19.100000000000001</v>
      </c>
      <c r="E20" s="73"/>
      <c r="F20" s="74"/>
      <c r="G20" s="73"/>
      <c r="H20" s="74">
        <v>18.600000000000001</v>
      </c>
      <c r="I20" s="73"/>
      <c r="J20" s="74"/>
      <c r="K20" s="73"/>
      <c r="L20" s="74"/>
      <c r="M20" s="73"/>
      <c r="N20" s="74"/>
      <c r="O20" s="75"/>
    </row>
    <row r="21" spans="2:15" ht="30" customHeight="1">
      <c r="B21" s="87" t="s">
        <v>58</v>
      </c>
      <c r="C21" s="84">
        <f t="shared" si="2"/>
        <v>18.043333333333333</v>
      </c>
      <c r="D21" s="84">
        <f t="shared" si="3"/>
        <v>18.543333333333333</v>
      </c>
      <c r="E21" s="73"/>
      <c r="F21" s="77">
        <v>17.11</v>
      </c>
      <c r="G21" s="73"/>
      <c r="H21" s="77"/>
      <c r="I21" s="76"/>
      <c r="J21" s="77"/>
      <c r="K21" s="76"/>
      <c r="L21" s="77"/>
      <c r="M21" s="76"/>
      <c r="N21" s="77">
        <v>18.12</v>
      </c>
      <c r="O21" s="78">
        <v>18.899999999999999</v>
      </c>
    </row>
    <row r="22" spans="2:15" ht="30" customHeight="1">
      <c r="B22" s="87" t="s">
        <v>59</v>
      </c>
      <c r="C22" s="84">
        <f t="shared" si="2"/>
        <v>18.810000000000002</v>
      </c>
      <c r="D22" s="84">
        <f t="shared" si="3"/>
        <v>19.310000000000002</v>
      </c>
      <c r="E22" s="73"/>
      <c r="F22" s="77">
        <v>18.440000000000001</v>
      </c>
      <c r="G22" s="73"/>
      <c r="H22" s="77"/>
      <c r="I22" s="76"/>
      <c r="J22" s="77"/>
      <c r="K22" s="76"/>
      <c r="L22" s="77"/>
      <c r="M22" s="76"/>
      <c r="N22" s="77">
        <v>18.79</v>
      </c>
      <c r="O22" s="78">
        <v>19.2</v>
      </c>
    </row>
    <row r="23" spans="2:15" ht="30" customHeight="1">
      <c r="B23" s="87" t="s">
        <v>60</v>
      </c>
      <c r="C23" s="84">
        <f t="shared" si="2"/>
        <v>19.085000000000001</v>
      </c>
      <c r="D23" s="84">
        <f t="shared" si="3"/>
        <v>19.585000000000001</v>
      </c>
      <c r="E23" s="73"/>
      <c r="F23" s="77"/>
      <c r="G23" s="73"/>
      <c r="H23" s="77"/>
      <c r="I23" s="76"/>
      <c r="J23" s="77"/>
      <c r="K23" s="76"/>
      <c r="L23" s="77"/>
      <c r="M23" s="76"/>
      <c r="N23" s="77">
        <v>18.87</v>
      </c>
      <c r="O23" s="78">
        <v>19.3</v>
      </c>
    </row>
    <row r="24" spans="2:15" ht="30" customHeight="1" thickBot="1">
      <c r="B24" s="88" t="s">
        <v>61</v>
      </c>
      <c r="C24" s="85">
        <f t="shared" si="2"/>
        <v>19.5</v>
      </c>
      <c r="D24" s="85">
        <f t="shared" si="3"/>
        <v>20</v>
      </c>
      <c r="E24" s="86"/>
      <c r="F24" s="80"/>
      <c r="G24" s="86"/>
      <c r="H24" s="80"/>
      <c r="I24" s="79"/>
      <c r="J24" s="80"/>
      <c r="K24" s="79"/>
      <c r="L24" s="80"/>
      <c r="M24" s="79"/>
      <c r="N24" s="80"/>
      <c r="O24" s="81">
        <v>19.5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150"/>
  <sheetViews>
    <sheetView topLeftCell="A19" zoomScale="70" zoomScaleNormal="70" zoomScalePageLayoutView="115" workbookViewId="0">
      <selection activeCell="Z42" sqref="Z42"/>
    </sheetView>
  </sheetViews>
  <sheetFormatPr defaultColWidth="8.6640625" defaultRowHeight="14.4"/>
  <cols>
    <col min="2" max="2" width="18.6640625" customWidth="1"/>
    <col min="3" max="3" width="6.44140625" style="14" customWidth="1"/>
    <col min="4" max="35" width="6.44140625" customWidth="1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46</v>
      </c>
      <c r="C5" s="113" t="s">
        <v>37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</row>
    <row r="6" spans="2:35" s="32" customFormat="1" ht="148.19999999999999" customHeight="1">
      <c r="B6" s="109"/>
      <c r="C6" s="110" t="s">
        <v>72</v>
      </c>
      <c r="D6" s="111"/>
      <c r="E6" s="112"/>
      <c r="F6" s="96" t="s">
        <v>65</v>
      </c>
      <c r="G6" s="97"/>
      <c r="H6" s="98"/>
      <c r="I6" s="105" t="s">
        <v>75</v>
      </c>
      <c r="J6" s="106"/>
      <c r="K6" s="107"/>
      <c r="L6" s="96" t="s">
        <v>71</v>
      </c>
      <c r="M6" s="97"/>
      <c r="N6" s="98"/>
      <c r="O6" s="105" t="s">
        <v>89</v>
      </c>
      <c r="P6" s="106"/>
      <c r="Q6" s="107"/>
      <c r="R6" s="96" t="s">
        <v>87</v>
      </c>
      <c r="S6" s="97"/>
      <c r="T6" s="98"/>
      <c r="U6" s="110" t="s">
        <v>77</v>
      </c>
      <c r="V6" s="111"/>
      <c r="W6" s="112"/>
      <c r="X6" s="96" t="s">
        <v>115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5" s="14" customFormat="1" ht="19.95" customHeight="1">
      <c r="B7" s="16" t="s">
        <v>29</v>
      </c>
      <c r="C7" s="16" t="s">
        <v>31</v>
      </c>
      <c r="D7" s="16" t="s">
        <v>30</v>
      </c>
      <c r="E7" s="16" t="s">
        <v>32</v>
      </c>
      <c r="F7" s="45" t="s">
        <v>31</v>
      </c>
      <c r="G7" s="45" t="s">
        <v>30</v>
      </c>
      <c r="H7" s="45" t="s">
        <v>32</v>
      </c>
      <c r="I7" s="46" t="s">
        <v>31</v>
      </c>
      <c r="J7" s="46" t="s">
        <v>30</v>
      </c>
      <c r="K7" s="46" t="s">
        <v>32</v>
      </c>
      <c r="L7" s="45" t="s">
        <v>31</v>
      </c>
      <c r="M7" s="45" t="s">
        <v>30</v>
      </c>
      <c r="N7" s="45" t="s">
        <v>32</v>
      </c>
      <c r="O7" s="46" t="s">
        <v>31</v>
      </c>
      <c r="P7" s="46" t="s">
        <v>30</v>
      </c>
      <c r="Q7" s="46" t="s">
        <v>32</v>
      </c>
      <c r="R7" s="45" t="s">
        <v>31</v>
      </c>
      <c r="S7" s="45" t="s">
        <v>30</v>
      </c>
      <c r="T7" s="45" t="s">
        <v>32</v>
      </c>
      <c r="U7" s="45" t="s">
        <v>31</v>
      </c>
      <c r="V7" s="45" t="s">
        <v>30</v>
      </c>
      <c r="W7" s="45" t="s">
        <v>32</v>
      </c>
      <c r="X7" s="45" t="s">
        <v>31</v>
      </c>
      <c r="Y7" s="45" t="s">
        <v>30</v>
      </c>
      <c r="Z7" s="45" t="s">
        <v>32</v>
      </c>
      <c r="AA7" s="46" t="s">
        <v>31</v>
      </c>
      <c r="AB7" s="46" t="s">
        <v>30</v>
      </c>
      <c r="AC7" s="46" t="s">
        <v>32</v>
      </c>
      <c r="AD7" s="45" t="s">
        <v>31</v>
      </c>
      <c r="AE7" s="45" t="s">
        <v>30</v>
      </c>
      <c r="AF7" s="45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>
        <v>0.16200000000000001</v>
      </c>
      <c r="G8" s="26">
        <v>1.1739999999999999</v>
      </c>
      <c r="H8" s="26">
        <v>2.653</v>
      </c>
      <c r="I8" s="27"/>
      <c r="J8" s="27"/>
      <c r="K8" s="27"/>
      <c r="L8" s="26"/>
      <c r="M8" s="26"/>
      <c r="N8" s="26"/>
      <c r="O8" s="23">
        <v>0.70819399999999999</v>
      </c>
      <c r="P8" s="23">
        <v>1.152048</v>
      </c>
      <c r="Q8" s="27"/>
      <c r="R8" s="26"/>
      <c r="S8" s="26"/>
      <c r="T8" s="26"/>
      <c r="U8" s="23"/>
      <c r="V8" s="23"/>
      <c r="W8" s="23"/>
      <c r="X8" s="26"/>
      <c r="Y8" s="26"/>
      <c r="Z8" s="26"/>
      <c r="AA8" s="27"/>
      <c r="AB8" s="27"/>
      <c r="AC8" s="27"/>
      <c r="AD8" s="26">
        <v>1.1000000000000001</v>
      </c>
      <c r="AE8" s="26">
        <v>1.87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2.5830030000000002</v>
      </c>
      <c r="P9" s="23">
        <v>3.3666010000000002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1.6856</v>
      </c>
      <c r="AB9" s="27">
        <v>2.2509000000000001</v>
      </c>
      <c r="AC9" s="27">
        <v>2.0897000000000001</v>
      </c>
      <c r="AD9" s="26">
        <v>3.32</v>
      </c>
      <c r="AE9" s="26">
        <v>4.2699999999999996</v>
      </c>
      <c r="AF9" s="26"/>
      <c r="AG9" s="27"/>
      <c r="AH9" s="27"/>
      <c r="AI9" s="27"/>
    </row>
    <row r="10" spans="2:35" ht="19.95" customHeight="1">
      <c r="B10" s="16">
        <v>4</v>
      </c>
      <c r="C10" s="23">
        <v>4.5618999999999996</v>
      </c>
      <c r="D10" s="23">
        <v>5.3741000000000003</v>
      </c>
      <c r="E10" s="23">
        <v>5.5468999999999999</v>
      </c>
      <c r="F10" s="24">
        <v>3.8759999999999999</v>
      </c>
      <c r="G10" s="24">
        <v>5.59</v>
      </c>
      <c r="H10" s="24">
        <v>6.4420000000000002</v>
      </c>
      <c r="I10" s="23"/>
      <c r="J10" s="23"/>
      <c r="K10" s="23"/>
      <c r="L10" s="24">
        <v>3.0861000000000001</v>
      </c>
      <c r="M10" s="24">
        <v>5.3460000000000001</v>
      </c>
      <c r="N10" s="24">
        <v>5.7077999999999998</v>
      </c>
      <c r="O10" s="23">
        <v>5.0079149999999997</v>
      </c>
      <c r="P10" s="23">
        <v>5.4449139999999998</v>
      </c>
      <c r="Q10" s="23"/>
      <c r="R10" s="24"/>
      <c r="S10" s="24"/>
      <c r="T10" s="24"/>
      <c r="U10" s="40"/>
      <c r="V10" s="27">
        <v>2.1228479999999998</v>
      </c>
      <c r="W10" s="27">
        <v>2.8226879999999999</v>
      </c>
      <c r="X10" s="24"/>
      <c r="Y10" s="24"/>
      <c r="Z10" s="24"/>
      <c r="AA10" s="23"/>
      <c r="AB10" s="23"/>
      <c r="AC10" s="23"/>
      <c r="AD10" s="24">
        <v>5.45</v>
      </c>
      <c r="AE10" s="24">
        <v>5.89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6.3193390000000003</v>
      </c>
      <c r="P11" s="23">
        <v>6.434158</v>
      </c>
      <c r="Q11" s="23"/>
      <c r="R11" s="24"/>
      <c r="S11" s="24"/>
      <c r="T11" s="24"/>
      <c r="U11" s="27"/>
      <c r="V11" s="27"/>
      <c r="W11" s="27"/>
      <c r="X11" s="24"/>
      <c r="Y11" s="24"/>
      <c r="Z11" s="24"/>
      <c r="AA11" s="23">
        <v>5.0350999999999999</v>
      </c>
      <c r="AB11" s="23">
        <v>5.4752999999999998</v>
      </c>
      <c r="AC11" s="23">
        <v>5.3023999999999996</v>
      </c>
      <c r="AD11" s="24">
        <v>6.48</v>
      </c>
      <c r="AE11" s="24">
        <v>6.72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6.8040000000000003</v>
      </c>
      <c r="D12" s="23">
        <v>7.1021000000000001</v>
      </c>
      <c r="E12" s="23">
        <v>7.4455</v>
      </c>
      <c r="F12" s="24">
        <v>6.6379999999999999</v>
      </c>
      <c r="G12" s="24">
        <v>7.2590000000000003</v>
      </c>
      <c r="H12" s="24">
        <v>7.8070000000000004</v>
      </c>
      <c r="I12" s="23"/>
      <c r="J12" s="23"/>
      <c r="K12" s="23"/>
      <c r="L12" s="24">
        <v>5.8698000000000006</v>
      </c>
      <c r="M12" s="24">
        <v>6.6699000000000002</v>
      </c>
      <c r="N12" s="24">
        <v>7.2431999999999999</v>
      </c>
      <c r="O12" s="23">
        <v>7.1813399999999996</v>
      </c>
      <c r="P12" s="23">
        <v>7.2263250000000001</v>
      </c>
      <c r="Q12" s="23"/>
      <c r="R12" s="24">
        <v>6.0368000000000004</v>
      </c>
      <c r="S12" s="24">
        <v>6.7145999999999999</v>
      </c>
      <c r="T12" s="24"/>
      <c r="U12" s="27"/>
      <c r="V12" s="27">
        <v>7.5349440000000003</v>
      </c>
      <c r="W12" s="27">
        <v>8.1181439999999991</v>
      </c>
      <c r="X12" s="24"/>
      <c r="Y12" s="24"/>
      <c r="Z12" s="24"/>
      <c r="AA12" s="23"/>
      <c r="AB12" s="23"/>
      <c r="AC12" s="23"/>
      <c r="AD12" s="24">
        <v>7.3</v>
      </c>
      <c r="AE12" s="24">
        <v>7.45</v>
      </c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7.7670029999999999</v>
      </c>
      <c r="P13" s="23">
        <v>7.72973</v>
      </c>
      <c r="Q13" s="23"/>
      <c r="R13" s="24"/>
      <c r="S13" s="24"/>
      <c r="T13" s="24"/>
      <c r="U13" s="27"/>
      <c r="V13" s="27"/>
      <c r="W13" s="27"/>
      <c r="X13" s="24"/>
      <c r="Y13" s="24"/>
      <c r="Z13" s="24"/>
      <c r="AA13" s="23">
        <v>7.1406000000000001</v>
      </c>
      <c r="AB13" s="23">
        <v>7.2267000000000001</v>
      </c>
      <c r="AC13" s="23">
        <v>7.3562000000000003</v>
      </c>
      <c r="AD13" s="24">
        <v>7.79</v>
      </c>
      <c r="AE13" s="24">
        <v>7.81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7.9444999999999997</v>
      </c>
      <c r="D14" s="23">
        <v>7.9962999999999997</v>
      </c>
      <c r="E14" s="23">
        <v>8.2943999999999996</v>
      </c>
      <c r="F14" s="24">
        <v>7.9290000000000003</v>
      </c>
      <c r="G14" s="24">
        <v>7.9989999999999997</v>
      </c>
      <c r="H14" s="24">
        <v>8.9160000000000004</v>
      </c>
      <c r="I14" s="23"/>
      <c r="J14" s="23"/>
      <c r="K14" s="23"/>
      <c r="L14" s="24">
        <v>7.3997999999999999</v>
      </c>
      <c r="M14" s="24">
        <v>7.7265000000000006</v>
      </c>
      <c r="N14" s="24">
        <v>8.0198999999999998</v>
      </c>
      <c r="O14" s="23">
        <v>8.2588399999999993</v>
      </c>
      <c r="P14" s="23">
        <v>8.0360569999999996</v>
      </c>
      <c r="Q14" s="23"/>
      <c r="R14" s="24">
        <v>7.7812000000000001</v>
      </c>
      <c r="S14" s="24">
        <v>7.9444999999999997</v>
      </c>
      <c r="T14" s="24"/>
      <c r="U14" s="27"/>
      <c r="V14" s="27">
        <v>9.8904499199999911</v>
      </c>
      <c r="W14" s="27">
        <v>10.3716288</v>
      </c>
      <c r="X14" s="24"/>
      <c r="Y14" s="24"/>
      <c r="Z14" s="24"/>
      <c r="AA14" s="23"/>
      <c r="AB14" s="23"/>
      <c r="AC14" s="23"/>
      <c r="AD14" s="24">
        <v>8.26</v>
      </c>
      <c r="AE14" s="24">
        <v>8.16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9.1713959999999997</v>
      </c>
      <c r="P15" s="23">
        <v>8.6799870000000006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8.6050000000000004</v>
      </c>
      <c r="AB15" s="23">
        <v>8.4772999999999996</v>
      </c>
      <c r="AC15" s="23">
        <v>8.5676000000000005</v>
      </c>
      <c r="AD15" s="24">
        <v>9.2200000000000006</v>
      </c>
      <c r="AE15" s="24">
        <v>8.9600000000000009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9.6227999999999998</v>
      </c>
      <c r="D16" s="23">
        <v>9.5731000000000002</v>
      </c>
      <c r="E16" s="23">
        <v>9.9533000000000005</v>
      </c>
      <c r="F16" s="24">
        <v>10.013999999999999</v>
      </c>
      <c r="G16" s="24">
        <v>9.8940000000000001</v>
      </c>
      <c r="H16" s="24">
        <v>11.186</v>
      </c>
      <c r="I16" s="23">
        <v>9.9074380160000004</v>
      </c>
      <c r="J16" s="23">
        <v>8.8750771679999989</v>
      </c>
      <c r="K16" s="23"/>
      <c r="L16" s="24">
        <v>8.4105000000000008</v>
      </c>
      <c r="M16" s="24">
        <v>8.7561</v>
      </c>
      <c r="N16" s="24">
        <v>10.0845</v>
      </c>
      <c r="O16" s="23">
        <v>10.385994</v>
      </c>
      <c r="P16" s="23">
        <v>9.7330670000000001</v>
      </c>
      <c r="Q16" s="23"/>
      <c r="R16" s="24">
        <v>9.8716000000000008</v>
      </c>
      <c r="S16" s="24">
        <v>9.8003</v>
      </c>
      <c r="T16" s="24"/>
      <c r="U16" s="23"/>
      <c r="V16" s="23">
        <v>11.244096000000001</v>
      </c>
      <c r="W16" s="23">
        <v>11.717654399999999</v>
      </c>
      <c r="X16" s="24">
        <v>9.40977</v>
      </c>
      <c r="Y16" s="24">
        <v>9.0088200000000001</v>
      </c>
      <c r="Z16" s="24"/>
      <c r="AA16" s="23"/>
      <c r="AB16" s="23"/>
      <c r="AC16" s="23"/>
      <c r="AD16" s="24">
        <v>10.6</v>
      </c>
      <c r="AE16" s="24">
        <v>10.199999999999999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11.266845999999999</v>
      </c>
      <c r="P17" s="23">
        <v>10.806284</v>
      </c>
      <c r="Q17" s="23"/>
      <c r="R17" s="24"/>
      <c r="S17" s="24"/>
      <c r="T17" s="24"/>
      <c r="U17" s="23"/>
      <c r="V17" s="23"/>
      <c r="W17" s="23"/>
      <c r="X17" s="24">
        <v>10.79082</v>
      </c>
      <c r="Y17" s="24">
        <v>10.24569</v>
      </c>
      <c r="Z17" s="24"/>
      <c r="AA17" s="23">
        <v>10.7178</v>
      </c>
      <c r="AB17" s="23">
        <v>10.433400000000001</v>
      </c>
      <c r="AC17" s="23">
        <v>10.3413</v>
      </c>
      <c r="AD17" s="24">
        <v>11.4</v>
      </c>
      <c r="AE17" s="24">
        <v>11.2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11.553800000000001</v>
      </c>
      <c r="D18" s="23">
        <v>11.5214</v>
      </c>
      <c r="E18" s="23">
        <v>11.644600000000001</v>
      </c>
      <c r="F18" s="24">
        <v>11.638</v>
      </c>
      <c r="G18" s="24">
        <v>11.548999999999999</v>
      </c>
      <c r="H18" s="24">
        <v>11.734999999999999</v>
      </c>
      <c r="I18" s="23">
        <v>11.634061529999999</v>
      </c>
      <c r="J18" s="23">
        <v>11.12691426</v>
      </c>
      <c r="K18" s="23"/>
      <c r="L18" s="24">
        <v>10.948499999999999</v>
      </c>
      <c r="M18" s="24">
        <v>11.0799</v>
      </c>
      <c r="N18" s="24">
        <v>11.571299999999999</v>
      </c>
      <c r="O18" s="23">
        <v>11.687135</v>
      </c>
      <c r="P18" s="23">
        <v>11.442073000000001</v>
      </c>
      <c r="Q18" s="23"/>
      <c r="R18" s="24">
        <v>11.614800000000001</v>
      </c>
      <c r="S18" s="24">
        <v>11.5318</v>
      </c>
      <c r="T18" s="24"/>
      <c r="U18" s="23"/>
      <c r="V18" s="23">
        <v>11.658168</v>
      </c>
      <c r="W18" s="23">
        <v>12.424492799999999</v>
      </c>
      <c r="X18" s="24">
        <v>11.578139999999999</v>
      </c>
      <c r="Y18" s="24">
        <v>11.285729999999999</v>
      </c>
      <c r="Z18" s="24"/>
      <c r="AA18" s="23"/>
      <c r="AB18" s="23"/>
      <c r="AC18" s="23"/>
      <c r="AD18" s="24">
        <v>11.7</v>
      </c>
      <c r="AE18" s="24">
        <v>11.6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12.143841</v>
      </c>
      <c r="P19" s="23">
        <v>11.674282</v>
      </c>
      <c r="Q19" s="23"/>
      <c r="R19" s="24"/>
      <c r="S19" s="24"/>
      <c r="T19" s="24"/>
      <c r="U19" s="40"/>
      <c r="V19" s="27"/>
      <c r="W19" s="27"/>
      <c r="X19" s="24">
        <v>11.75877</v>
      </c>
      <c r="Y19" s="24">
        <v>11.61459</v>
      </c>
      <c r="Z19" s="24"/>
      <c r="AA19" s="23">
        <v>11.7142</v>
      </c>
      <c r="AB19" s="23">
        <v>11.530900000000001</v>
      </c>
      <c r="AC19" s="23">
        <v>11.5283</v>
      </c>
      <c r="AD19" s="24">
        <v>12</v>
      </c>
      <c r="AE19" s="24">
        <v>11.7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12.1241</v>
      </c>
      <c r="D20" s="23">
        <v>11.7418</v>
      </c>
      <c r="E20" s="23">
        <v>12.467499999999999</v>
      </c>
      <c r="F20" s="24">
        <v>12.928000000000001</v>
      </c>
      <c r="G20" s="24">
        <v>11.834</v>
      </c>
      <c r="H20" s="24">
        <v>13.029</v>
      </c>
      <c r="I20" s="23">
        <v>13.07549536</v>
      </c>
      <c r="J20" s="23">
        <v>11.789560880000002</v>
      </c>
      <c r="K20" s="23"/>
      <c r="L20" s="24">
        <v>11.8818</v>
      </c>
      <c r="M20" s="24">
        <v>11.670300000000001</v>
      </c>
      <c r="N20" s="24">
        <v>12.474900000000002</v>
      </c>
      <c r="O20" s="23">
        <v>13.350300000000001</v>
      </c>
      <c r="P20" s="23">
        <v>11.84951</v>
      </c>
      <c r="Q20" s="23"/>
      <c r="R20" s="24">
        <v>12.363799999999999</v>
      </c>
      <c r="S20" s="24">
        <v>11.7638</v>
      </c>
      <c r="T20" s="24"/>
      <c r="U20" s="27"/>
      <c r="V20" s="27">
        <v>11.751480000000001</v>
      </c>
      <c r="W20" s="27">
        <v>15.734736</v>
      </c>
      <c r="X20" s="24">
        <v>12.2958</v>
      </c>
      <c r="Y20" s="24">
        <v>11.689109999999999</v>
      </c>
      <c r="Z20" s="24"/>
      <c r="AA20" s="23"/>
      <c r="AB20" s="23"/>
      <c r="AC20" s="23"/>
      <c r="AD20" s="24">
        <v>12.7</v>
      </c>
      <c r="AE20" s="24">
        <v>11.9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15.815056</v>
      </c>
      <c r="P21" s="23">
        <v>12.327209</v>
      </c>
      <c r="Q21" s="23"/>
      <c r="R21" s="24"/>
      <c r="S21" s="24"/>
      <c r="T21" s="24"/>
      <c r="U21" s="27"/>
      <c r="V21" s="27"/>
      <c r="W21" s="27"/>
      <c r="X21" s="24">
        <v>14.532209999999999</v>
      </c>
      <c r="Y21" s="24">
        <v>11.84625</v>
      </c>
      <c r="Z21" s="24"/>
      <c r="AA21" s="23">
        <v>13.3086</v>
      </c>
      <c r="AB21" s="23">
        <v>12.3505</v>
      </c>
      <c r="AC21" s="23">
        <v>12.513999999999999</v>
      </c>
      <c r="AD21" s="24">
        <v>14.5</v>
      </c>
      <c r="AE21" s="24">
        <v>12.5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15.8436</v>
      </c>
      <c r="D22" s="23">
        <v>12.635999999999999</v>
      </c>
      <c r="E22" s="23">
        <v>15.6427</v>
      </c>
      <c r="F22" s="24">
        <v>18.11</v>
      </c>
      <c r="G22" s="24">
        <v>13.507</v>
      </c>
      <c r="H22" s="24">
        <v>17.045000000000002</v>
      </c>
      <c r="I22" s="23">
        <v>18.374732640000001</v>
      </c>
      <c r="J22" s="23">
        <v>12.91999601</v>
      </c>
      <c r="K22" s="23"/>
      <c r="L22" s="24">
        <v>14.432400000000001</v>
      </c>
      <c r="M22" s="24">
        <v>12.5748</v>
      </c>
      <c r="N22" s="24">
        <v>15.727500000000001</v>
      </c>
      <c r="O22" s="23">
        <v>19.052271000000001</v>
      </c>
      <c r="P22" s="23">
        <v>13.432986</v>
      </c>
      <c r="Q22" s="23"/>
      <c r="R22" s="24">
        <v>16.281600000000001</v>
      </c>
      <c r="S22" s="24">
        <v>12.774699999999999</v>
      </c>
      <c r="T22" s="24"/>
      <c r="U22" s="27"/>
      <c r="V22" s="27">
        <v>13.337783999999999</v>
      </c>
      <c r="W22" s="27">
        <v>20.967206400000002</v>
      </c>
      <c r="X22" s="24">
        <v>17.623169999999998</v>
      </c>
      <c r="Y22" s="24">
        <v>12.700799999999999</v>
      </c>
      <c r="Z22" s="24"/>
      <c r="AA22" s="23"/>
      <c r="AB22" s="23"/>
      <c r="AC22" s="23"/>
      <c r="AD22" s="24">
        <v>17.2</v>
      </c>
      <c r="AE22" s="24">
        <v>13.7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21.795935</v>
      </c>
      <c r="P23" s="23">
        <v>15.215254</v>
      </c>
      <c r="Q23" s="23"/>
      <c r="R23" s="24"/>
      <c r="S23" s="24"/>
      <c r="T23" s="24"/>
      <c r="U23" s="27"/>
      <c r="V23" s="27"/>
      <c r="W23" s="27"/>
      <c r="X23" s="24">
        <v>20.65662</v>
      </c>
      <c r="Y23" s="24">
        <v>14.504670000000001</v>
      </c>
      <c r="Z23" s="24"/>
      <c r="AA23" s="23">
        <v>19.1876</v>
      </c>
      <c r="AB23" s="23">
        <v>15.6572</v>
      </c>
      <c r="AC23" s="23">
        <v>16.1099</v>
      </c>
      <c r="AD23" s="24">
        <v>20.2</v>
      </c>
      <c r="AE23" s="24">
        <v>15.6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21.4618</v>
      </c>
      <c r="D24" s="23">
        <v>15.992599999999999</v>
      </c>
      <c r="E24" s="23">
        <v>20.5351</v>
      </c>
      <c r="F24" s="24">
        <v>22.83</v>
      </c>
      <c r="G24" s="24">
        <v>17.649000000000001</v>
      </c>
      <c r="H24" s="24">
        <v>21.661000000000001</v>
      </c>
      <c r="I24" s="23">
        <v>22.76162102</v>
      </c>
      <c r="J24" s="23">
        <v>16.37775963</v>
      </c>
      <c r="K24" s="23"/>
      <c r="L24" s="24">
        <v>20.0745</v>
      </c>
      <c r="M24" s="24">
        <v>15.442200000000001</v>
      </c>
      <c r="N24" s="24">
        <v>20.1267</v>
      </c>
      <c r="O24" s="23">
        <v>22.985685</v>
      </c>
      <c r="P24" s="23">
        <v>17.530059999999999</v>
      </c>
      <c r="Q24" s="23"/>
      <c r="R24" s="24">
        <v>21.810400000000001</v>
      </c>
      <c r="S24" s="24">
        <v>16.2713</v>
      </c>
      <c r="T24" s="24"/>
      <c r="U24" s="27"/>
      <c r="V24" s="27">
        <v>18.340473599999999</v>
      </c>
      <c r="W24" s="27">
        <v>22.446201600000002</v>
      </c>
      <c r="X24" s="24">
        <v>22.488029999999998</v>
      </c>
      <c r="Y24" s="24">
        <v>16.9695</v>
      </c>
      <c r="Z24" s="24"/>
      <c r="AA24" s="23"/>
      <c r="AB24" s="23"/>
      <c r="AC24" s="23"/>
      <c r="AD24" s="24">
        <v>22.3</v>
      </c>
      <c r="AE24" s="24">
        <v>18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23.280443999999999</v>
      </c>
      <c r="P25" s="23">
        <v>19.966968999999999</v>
      </c>
      <c r="Q25" s="23"/>
      <c r="R25" s="24"/>
      <c r="S25" s="24"/>
      <c r="T25" s="24"/>
      <c r="U25" s="23"/>
      <c r="V25" s="23"/>
      <c r="W25" s="23"/>
      <c r="X25" s="24">
        <v>23.147369999999999</v>
      </c>
      <c r="Y25" s="24">
        <v>19.53396</v>
      </c>
      <c r="Z25" s="24"/>
      <c r="AA25" s="23">
        <v>22.4299</v>
      </c>
      <c r="AB25" s="23">
        <v>20.027699999999999</v>
      </c>
      <c r="AC25" s="23">
        <v>20.3384</v>
      </c>
      <c r="AD25" s="24">
        <v>23.1</v>
      </c>
      <c r="AE25" s="24">
        <v>20.3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23.256699999999999</v>
      </c>
      <c r="D26" s="23">
        <v>19.915199999999999</v>
      </c>
      <c r="E26" s="23">
        <v>22.7318</v>
      </c>
      <c r="F26" s="24">
        <v>23.298999999999999</v>
      </c>
      <c r="G26" s="24">
        <v>21.923999999999999</v>
      </c>
      <c r="H26" s="24">
        <v>23.154</v>
      </c>
      <c r="I26" s="23">
        <v>23.320386329999998</v>
      </c>
      <c r="J26" s="23">
        <v>20.543980879999999</v>
      </c>
      <c r="K26" s="23"/>
      <c r="L26" s="24">
        <v>23.076000000000001</v>
      </c>
      <c r="M26" s="24">
        <v>19.332900000000002</v>
      </c>
      <c r="N26" s="24">
        <v>22.577400000000001</v>
      </c>
      <c r="O26" s="23">
        <v>23.322002000000001</v>
      </c>
      <c r="P26" s="23">
        <v>21.658408999999999</v>
      </c>
      <c r="Q26" s="23"/>
      <c r="R26" s="24">
        <v>23.257999999999999</v>
      </c>
      <c r="S26" s="24">
        <v>20.8306</v>
      </c>
      <c r="T26" s="24"/>
      <c r="U26" s="23"/>
      <c r="V26" s="23">
        <v>22.548844800000001</v>
      </c>
      <c r="W26" s="23">
        <v>23.234687999999998</v>
      </c>
      <c r="X26" s="24">
        <v>23.304510000000001</v>
      </c>
      <c r="Y26" s="24">
        <v>21.456900000000001</v>
      </c>
      <c r="Z26" s="24"/>
      <c r="AA26" s="23"/>
      <c r="AB26" s="23"/>
      <c r="AC26" s="23"/>
      <c r="AD26" s="24">
        <v>23.3</v>
      </c>
      <c r="AE26" s="24">
        <v>21.9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23.327143</v>
      </c>
      <c r="P27" s="23">
        <v>22.646367999999999</v>
      </c>
      <c r="Q27" s="23"/>
      <c r="R27" s="24"/>
      <c r="S27" s="24"/>
      <c r="T27" s="24"/>
      <c r="U27" s="23"/>
      <c r="V27" s="23"/>
      <c r="W27" s="23"/>
      <c r="X27" s="24">
        <v>23.323139999999999</v>
      </c>
      <c r="Y27" s="24">
        <v>22.573080000000001</v>
      </c>
      <c r="Z27" s="24"/>
      <c r="AA27" s="23">
        <v>23.1798</v>
      </c>
      <c r="AB27" s="23">
        <v>22.186</v>
      </c>
      <c r="AC27" s="23">
        <v>22.36</v>
      </c>
      <c r="AD27" s="24">
        <v>23.3</v>
      </c>
      <c r="AE27" s="24">
        <v>22.8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23.327999999999999</v>
      </c>
      <c r="D28" s="23">
        <v>22.334399999999999</v>
      </c>
      <c r="E28" s="23">
        <v>23.276199999999999</v>
      </c>
      <c r="F28" s="24">
        <v>23.312000000000001</v>
      </c>
      <c r="G28" s="24">
        <v>23.184000000000001</v>
      </c>
      <c r="H28" s="24">
        <v>23.298999999999999</v>
      </c>
      <c r="I28" s="23">
        <v>23.32877427</v>
      </c>
      <c r="J28" s="23">
        <v>22.61838096</v>
      </c>
      <c r="K28" s="23"/>
      <c r="L28" s="24">
        <v>23.325300000000002</v>
      </c>
      <c r="M28" s="24">
        <v>21.843900000000001</v>
      </c>
      <c r="N28" s="24">
        <v>23.2254</v>
      </c>
      <c r="O28" s="23">
        <v>23.327999999999999</v>
      </c>
      <c r="P28" s="23">
        <v>23.0688</v>
      </c>
      <c r="Q28" s="23"/>
      <c r="R28" s="37">
        <v>23.3215</v>
      </c>
      <c r="S28" s="24">
        <v>22.950900000000001</v>
      </c>
      <c r="T28" s="24"/>
      <c r="U28" s="40"/>
      <c r="V28" s="27">
        <v>23.314003200000002</v>
      </c>
      <c r="W28" s="27">
        <v>23.304672</v>
      </c>
      <c r="X28" s="24">
        <v>23.327999999999999</v>
      </c>
      <c r="Y28" s="24">
        <v>23.07123</v>
      </c>
      <c r="Z28" s="24"/>
      <c r="AA28" s="23"/>
      <c r="AB28" s="23"/>
      <c r="AC28" s="23"/>
      <c r="AD28" s="24">
        <v>23.3</v>
      </c>
      <c r="AE28" s="24">
        <v>23.2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23.250025999999998</v>
      </c>
      <c r="Q29" s="23"/>
      <c r="R29" s="24"/>
      <c r="S29" s="24"/>
      <c r="T29" s="24"/>
      <c r="U29" s="27"/>
      <c r="V29" s="27"/>
      <c r="W29" s="27"/>
      <c r="X29" s="24">
        <v>23.327999999999999</v>
      </c>
      <c r="Y29" s="24">
        <v>23.246189999999999</v>
      </c>
      <c r="Z29" s="24"/>
      <c r="AA29" s="23">
        <v>23.322500000000002</v>
      </c>
      <c r="AB29" s="23">
        <v>22.961099999999998</v>
      </c>
      <c r="AC29" s="23">
        <v>23.029800000000002</v>
      </c>
      <c r="AD29" s="24">
        <v>23.3</v>
      </c>
      <c r="AE29" s="24">
        <v>23.3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23.327999999999999</v>
      </c>
      <c r="D30" s="23">
        <v>22.982399999999998</v>
      </c>
      <c r="E30" s="23">
        <v>23.327999999999999</v>
      </c>
      <c r="F30" s="24">
        <v>23.312000000000001</v>
      </c>
      <c r="G30" s="24">
        <v>23.298999999999999</v>
      </c>
      <c r="H30" s="24">
        <v>23.312000000000001</v>
      </c>
      <c r="I30" s="23">
        <v>23.32877427</v>
      </c>
      <c r="J30" s="23">
        <v>23.144884989999998</v>
      </c>
      <c r="K30" s="23"/>
      <c r="L30" s="24">
        <v>23.328000000000003</v>
      </c>
      <c r="M30" s="24">
        <v>22.799699999999998</v>
      </c>
      <c r="N30" s="24">
        <v>23.318100000000001</v>
      </c>
      <c r="O30" s="23">
        <v>23.327999999999999</v>
      </c>
      <c r="P30" s="23">
        <v>23.301437</v>
      </c>
      <c r="Q30" s="23"/>
      <c r="R30" s="24">
        <v>23.3215</v>
      </c>
      <c r="S30" s="24">
        <v>23.299499999999998</v>
      </c>
      <c r="T30" s="24"/>
      <c r="U30" s="27"/>
      <c r="V30" s="27">
        <v>23.327999999999999</v>
      </c>
      <c r="W30" s="27">
        <v>23.325667199999998</v>
      </c>
      <c r="X30" s="24">
        <v>23.327999999999999</v>
      </c>
      <c r="Y30" s="24">
        <v>23.30856</v>
      </c>
      <c r="Z30" s="24"/>
      <c r="AA30" s="23"/>
      <c r="AB30" s="23"/>
      <c r="AC30" s="23"/>
      <c r="AD30" s="24">
        <v>23.3</v>
      </c>
      <c r="AE30" s="24">
        <v>23.3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23.322002000000001</v>
      </c>
      <c r="Q31" s="23"/>
      <c r="R31" s="24"/>
      <c r="S31" s="24"/>
      <c r="T31" s="24"/>
      <c r="U31" s="27"/>
      <c r="V31" s="27"/>
      <c r="W31" s="27"/>
      <c r="X31" s="24">
        <v>23.327999999999999</v>
      </c>
      <c r="Y31" s="24">
        <v>23.319900000000001</v>
      </c>
      <c r="Z31" s="24"/>
      <c r="AA31" s="23">
        <v>23.327999999999999</v>
      </c>
      <c r="AB31" s="23">
        <v>23.176400000000001</v>
      </c>
      <c r="AC31" s="23">
        <v>23.1938</v>
      </c>
      <c r="AD31" s="24">
        <v>23.3</v>
      </c>
      <c r="AE31" s="24">
        <v>23.3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23.198399999999999</v>
      </c>
      <c r="E32" s="23">
        <v>23.327999999999999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23.327999999999999</v>
      </c>
      <c r="P32" s="23">
        <v>23.327143</v>
      </c>
      <c r="Q32" s="23"/>
      <c r="R32" s="24"/>
      <c r="S32" s="24"/>
      <c r="T32" s="24"/>
      <c r="U32" s="27"/>
      <c r="V32" s="27">
        <v>23.327999999999999</v>
      </c>
      <c r="W32" s="27">
        <v>23.327999999999999</v>
      </c>
      <c r="X32" s="24">
        <v>23.327999999999999</v>
      </c>
      <c r="Y32" s="24">
        <v>23.32638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23.327999999999999</v>
      </c>
      <c r="Q33" s="23"/>
      <c r="R33" s="24"/>
      <c r="S33" s="24"/>
      <c r="T33" s="24"/>
      <c r="U33" s="27"/>
      <c r="V33" s="27"/>
      <c r="W33" s="27"/>
      <c r="X33" s="24">
        <v>23.327999999999999</v>
      </c>
      <c r="Y33" s="24">
        <v>23.327190000000002</v>
      </c>
      <c r="Z33" s="24"/>
      <c r="AA33" s="23">
        <v>23.327500000000001</v>
      </c>
      <c r="AB33" s="23">
        <v>23.225000000000001</v>
      </c>
      <c r="AC33" s="23">
        <v>23.250499999999999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23.254899999999999</v>
      </c>
      <c r="E34" s="23">
        <v>23.334499999999998</v>
      </c>
      <c r="F34" s="24"/>
      <c r="G34" s="24"/>
      <c r="H34" s="24"/>
      <c r="I34" s="23"/>
      <c r="J34" s="23"/>
      <c r="K34" s="23"/>
      <c r="L34" s="24"/>
      <c r="M34" s="24"/>
      <c r="N34" s="24"/>
      <c r="O34" s="23">
        <v>23.327999999999999</v>
      </c>
      <c r="P34" s="23">
        <v>23.327999999999999</v>
      </c>
      <c r="Q34" s="23"/>
      <c r="R34" s="24"/>
      <c r="S34" s="24"/>
      <c r="T34" s="24"/>
      <c r="U34" s="23"/>
      <c r="V34" s="23">
        <v>23.327999999999999</v>
      </c>
      <c r="W34" s="23">
        <v>23.327999999999999</v>
      </c>
      <c r="X34" s="24">
        <v>23.327999999999999</v>
      </c>
      <c r="Y34" s="24">
        <v>23.327999999999999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16.170000000000002</v>
      </c>
      <c r="D35" s="25">
        <v>18.170000000000002</v>
      </c>
      <c r="E35" s="25">
        <v>16.28</v>
      </c>
      <c r="F35" s="89">
        <f>$B$20+($C$3-F20)*(B22-B20)/(F22-F20)</f>
        <v>15.31285218062524</v>
      </c>
      <c r="G35" s="25">
        <f>$B$22+($C$3-G22)*(B24-B22)/(G24-G22)</f>
        <v>17.362916465475614</v>
      </c>
      <c r="H35" s="25">
        <f>B20+(C3-H20)*(B22-B20)/(H22-H20)</f>
        <v>15.643725099601593</v>
      </c>
      <c r="I35" s="35">
        <v>15.22</v>
      </c>
      <c r="J35" s="34">
        <v>17.97</v>
      </c>
      <c r="K35" s="34"/>
      <c r="L35" s="42">
        <v>16.67251555271973</v>
      </c>
      <c r="M35" s="36">
        <v>18.456164700439508</v>
      </c>
      <c r="N35" s="36">
        <v>16.273731587561375</v>
      </c>
      <c r="O35" s="35">
        <v>15.2</v>
      </c>
      <c r="P35" s="34">
        <v>17.5</v>
      </c>
      <c r="Q35" s="34"/>
      <c r="R35" s="42">
        <v>16.017363623209377</v>
      </c>
      <c r="S35" s="42">
        <v>18.025574101287479</v>
      </c>
      <c r="T35" s="36"/>
      <c r="U35" s="44"/>
      <c r="V35" s="44">
        <v>17.16</v>
      </c>
      <c r="W35" s="44">
        <v>14.3</v>
      </c>
      <c r="X35" s="42">
        <v>15.64</v>
      </c>
      <c r="Y35" s="38">
        <v>17.71</v>
      </c>
      <c r="Z35" s="36"/>
      <c r="AA35" s="35">
        <v>16.03</v>
      </c>
      <c r="AB35" s="34">
        <v>17.309999999999999</v>
      </c>
      <c r="AC35" s="34">
        <v>17.100000000000001</v>
      </c>
      <c r="AD35" s="42">
        <v>15.7</v>
      </c>
      <c r="AE35" s="36">
        <v>17.32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</v>
      </c>
      <c r="D36" s="25">
        <v>19.36</v>
      </c>
      <c r="E36" s="25">
        <v>17.23</v>
      </c>
      <c r="F36" s="25">
        <f>B22+(D3-F22)*(B24-B22)/(F24-F22)</f>
        <v>16.234067796610169</v>
      </c>
      <c r="G36" s="25">
        <f>$B24+(D3-G24)*(B26-B24)/(G26-G24)</f>
        <v>18.474105263157895</v>
      </c>
      <c r="H36" s="25">
        <f>B22+(D3-H22)*(B24-B22)/(H24-H22)</f>
        <v>16.700779896013866</v>
      </c>
      <c r="I36" s="34">
        <v>16.13</v>
      </c>
      <c r="J36" s="34">
        <v>19.07</v>
      </c>
      <c r="K36" s="34"/>
      <c r="L36" s="36">
        <v>17.499441697240389</v>
      </c>
      <c r="M36" s="36">
        <v>19.6553319454083</v>
      </c>
      <c r="N36" s="36">
        <v>17.334288052373161</v>
      </c>
      <c r="O36" s="34">
        <v>15.9</v>
      </c>
      <c r="P36" s="34">
        <v>18.5</v>
      </c>
      <c r="Q36" s="34"/>
      <c r="R36" s="36">
        <v>16.861235711185067</v>
      </c>
      <c r="S36" s="36">
        <v>19.048889083850593</v>
      </c>
      <c r="T36" s="36"/>
      <c r="U36" s="44"/>
      <c r="V36" s="44">
        <v>18.14</v>
      </c>
      <c r="W36" s="44">
        <v>15.13</v>
      </c>
      <c r="X36" s="36">
        <v>16.34</v>
      </c>
      <c r="Y36" s="36">
        <v>18.66</v>
      </c>
      <c r="Z36" s="36"/>
      <c r="AA36" s="34">
        <v>16.82</v>
      </c>
      <c r="AB36" s="34">
        <v>18.38</v>
      </c>
      <c r="AC36" s="34">
        <v>18.21</v>
      </c>
      <c r="AD36" s="36">
        <v>16.47</v>
      </c>
      <c r="AE36" s="36">
        <v>18.27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17.420000000000002</v>
      </c>
      <c r="D37" s="25">
        <v>19.96</v>
      </c>
      <c r="E37" s="25">
        <v>17.71</v>
      </c>
      <c r="F37" s="25">
        <f>B22+(E3-F22)*(B24-B22)/(F24-F22)</f>
        <v>16.728305084745763</v>
      </c>
      <c r="G37" s="25">
        <f>$B24+(E3-G24)*(B26-B24)/(G26-G24)</f>
        <v>19.019789473684209</v>
      </c>
      <c r="H37" s="25">
        <f>B22+(E3-H22)*(B24-B22)/(H24-H22)</f>
        <v>17.206152512998266</v>
      </c>
      <c r="I37" s="34">
        <v>16.66</v>
      </c>
      <c r="J37" s="34">
        <v>19.649999999999999</v>
      </c>
      <c r="K37" s="34"/>
      <c r="L37" s="36">
        <v>17.912904769500717</v>
      </c>
      <c r="M37" s="36">
        <v>20.254915567892667</v>
      </c>
      <c r="N37" s="36">
        <v>17.864566284779048</v>
      </c>
      <c r="O37" s="34">
        <v>16.3</v>
      </c>
      <c r="P37" s="34">
        <v>18.899999999999999</v>
      </c>
      <c r="Q37" s="34"/>
      <c r="R37" s="36">
        <v>17.283171755172912</v>
      </c>
      <c r="S37" s="36">
        <v>19.560546575132147</v>
      </c>
      <c r="T37" s="36"/>
      <c r="U37" s="35"/>
      <c r="V37" s="34">
        <v>18.760000000000002</v>
      </c>
      <c r="W37" s="34">
        <v>15.62</v>
      </c>
      <c r="X37" s="36">
        <v>16.73</v>
      </c>
      <c r="Y37" s="36">
        <v>19.149999999999999</v>
      </c>
      <c r="Z37" s="36"/>
      <c r="AA37" s="34">
        <v>17.399999999999999</v>
      </c>
      <c r="AB37" s="34">
        <v>18.91</v>
      </c>
      <c r="AC37" s="34">
        <v>18.7</v>
      </c>
      <c r="AD37" s="36">
        <v>16.86</v>
      </c>
      <c r="AE37" s="36">
        <v>18.77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</v>
      </c>
      <c r="D38" s="25"/>
      <c r="E38" s="25">
        <f>D35-E35</f>
        <v>1.8900000000000006</v>
      </c>
      <c r="F38" s="36">
        <f>G35-F35</f>
        <v>2.0500642848503734</v>
      </c>
      <c r="G38" s="36"/>
      <c r="H38" s="36">
        <f>G35-H35</f>
        <v>1.7191913658740212</v>
      </c>
      <c r="I38" s="25">
        <f>J35-I35</f>
        <v>2.7499999999999982</v>
      </c>
      <c r="J38" s="34"/>
      <c r="K38" s="34"/>
      <c r="L38" s="36">
        <v>1.7836491477197782</v>
      </c>
      <c r="M38" s="36"/>
      <c r="N38" s="36">
        <v>2.1824331128781331</v>
      </c>
      <c r="O38" s="34">
        <f>P35-O35</f>
        <v>2.3000000000000007</v>
      </c>
      <c r="P38" s="34"/>
      <c r="Q38" s="34"/>
      <c r="R38" s="36">
        <f>S35-R35</f>
        <v>2.0082104780781016</v>
      </c>
      <c r="S38" s="36"/>
      <c r="T38" s="36"/>
      <c r="U38" s="34"/>
      <c r="V38" s="34"/>
      <c r="W38" s="34">
        <v>2.8599999999999994</v>
      </c>
      <c r="X38" s="36">
        <v>2.16</v>
      </c>
      <c r="Y38" s="36"/>
      <c r="Z38" s="36"/>
      <c r="AA38" s="34">
        <f>AB35-AA35</f>
        <v>1.2799999999999976</v>
      </c>
      <c r="AB38" s="34"/>
      <c r="AC38" s="34">
        <f>AB35-AC35</f>
        <v>0.2099999999999973</v>
      </c>
      <c r="AD38" s="36">
        <v>1.620000000000001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2.3599999999999994</v>
      </c>
      <c r="D39" s="25"/>
      <c r="E39" s="25">
        <f>D36-E36</f>
        <v>2.129999999999999</v>
      </c>
      <c r="F39" s="36">
        <f>G36-F36</f>
        <v>2.2400374665477258</v>
      </c>
      <c r="G39" s="36"/>
      <c r="H39" s="36">
        <f>G36-H36</f>
        <v>1.7733253671440288</v>
      </c>
      <c r="I39" s="25">
        <f t="shared" ref="I39:I40" si="0">J36-I36</f>
        <v>2.9400000000000013</v>
      </c>
      <c r="J39" s="34"/>
      <c r="K39" s="34"/>
      <c r="L39" s="36">
        <v>2.1558902481678928</v>
      </c>
      <c r="M39" s="36"/>
      <c r="N39" s="36">
        <v>2.3210438930351209</v>
      </c>
      <c r="O39" s="34">
        <f t="shared" ref="O39:O40" si="1">P36-O36</f>
        <v>2.5999999999999996</v>
      </c>
      <c r="P39" s="34"/>
      <c r="Q39" s="34"/>
      <c r="R39" s="36">
        <f t="shared" ref="R39:R40" si="2">S36-R36</f>
        <v>2.1876533726655261</v>
      </c>
      <c r="S39" s="36"/>
      <c r="T39" s="36"/>
      <c r="U39" s="34"/>
      <c r="V39" s="34"/>
      <c r="W39" s="34">
        <v>3.01</v>
      </c>
      <c r="X39" s="36">
        <v>2.3199999999999998</v>
      </c>
      <c r="Y39" s="36"/>
      <c r="Z39" s="36"/>
      <c r="AA39" s="34">
        <f>AB36-AA36</f>
        <v>1.5599999999999987</v>
      </c>
      <c r="AB39" s="34"/>
      <c r="AC39" s="34">
        <f>AB36-AC36</f>
        <v>0.16999999999999815</v>
      </c>
      <c r="AD39" s="36">
        <v>1.8000000000000007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2.5399999999999991</v>
      </c>
      <c r="D40" s="25"/>
      <c r="E40" s="25">
        <f>D37-E37</f>
        <v>2.25</v>
      </c>
      <c r="F40" s="36">
        <f>G37-F37</f>
        <v>2.2914843889384464</v>
      </c>
      <c r="G40" s="36"/>
      <c r="H40" s="36">
        <f>G37-H37</f>
        <v>1.8136369606859439</v>
      </c>
      <c r="I40" s="25">
        <f t="shared" si="0"/>
        <v>2.9899999999999984</v>
      </c>
      <c r="J40" s="34"/>
      <c r="K40" s="34"/>
      <c r="L40" s="36">
        <v>2.34201079839195</v>
      </c>
      <c r="M40" s="36"/>
      <c r="N40" s="36">
        <v>2.3903492831136184</v>
      </c>
      <c r="O40" s="34">
        <f t="shared" si="1"/>
        <v>2.5999999999999979</v>
      </c>
      <c r="P40" s="34"/>
      <c r="Q40" s="34"/>
      <c r="R40" s="36">
        <f t="shared" si="2"/>
        <v>2.2773748199592347</v>
      </c>
      <c r="S40" s="36"/>
      <c r="T40" s="36"/>
      <c r="U40" s="34"/>
      <c r="V40" s="34"/>
      <c r="W40" s="34">
        <v>3.1400000000000023</v>
      </c>
      <c r="X40" s="36">
        <v>2.42</v>
      </c>
      <c r="Y40" s="36"/>
      <c r="Z40" s="36"/>
      <c r="AA40" s="34">
        <f>AB37-AA37</f>
        <v>1.5100000000000016</v>
      </c>
      <c r="AB40" s="34"/>
      <c r="AC40" s="34">
        <f>AB37-AC37</f>
        <v>0.21000000000000085</v>
      </c>
      <c r="AD40" s="36">
        <v>1.9100000000000001</v>
      </c>
      <c r="AE40" s="36"/>
      <c r="AF40" s="36"/>
      <c r="AG40" s="34"/>
      <c r="AH40" s="34"/>
      <c r="AI40" s="34"/>
    </row>
    <row r="41" spans="2:35" ht="33.450000000000003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B17" zoomScale="70" zoomScaleNormal="70" zoomScalePageLayoutView="90" workbookViewId="0">
      <selection activeCell="X35" sqref="X35"/>
    </sheetView>
  </sheetViews>
  <sheetFormatPr defaultColWidth="12.88671875" defaultRowHeight="14.4"/>
  <cols>
    <col min="1" max="1" width="12.88671875" style="14"/>
    <col min="2" max="2" width="15.88671875" style="14" customWidth="1"/>
    <col min="3" max="23" width="6.44140625" style="14" customWidth="1"/>
    <col min="24" max="24" width="8.6640625" style="14" customWidth="1"/>
    <col min="25" max="25" width="7.33203125" style="14" customWidth="1"/>
    <col min="26" max="35" width="6.44140625" style="14" customWidth="1"/>
    <col min="36" max="16384" width="12.8867187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47</v>
      </c>
      <c r="C5" s="115" t="s">
        <v>37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7"/>
    </row>
    <row r="6" spans="2:35" ht="142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66</v>
      </c>
      <c r="J6" s="106"/>
      <c r="K6" s="107"/>
      <c r="L6" s="96" t="s">
        <v>68</v>
      </c>
      <c r="M6" s="97"/>
      <c r="N6" s="98"/>
      <c r="O6" s="105" t="s">
        <v>89</v>
      </c>
      <c r="P6" s="106"/>
      <c r="Q6" s="107"/>
      <c r="R6" s="96" t="s">
        <v>87</v>
      </c>
      <c r="S6" s="97"/>
      <c r="T6" s="98"/>
      <c r="U6" s="110" t="s">
        <v>70</v>
      </c>
      <c r="V6" s="111"/>
      <c r="W6" s="112"/>
      <c r="X6" s="96" t="s">
        <v>115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1.5667679999999999</v>
      </c>
      <c r="P8" s="23">
        <v>1.9523539999999999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2.57</v>
      </c>
      <c r="AE8" s="26">
        <v>2.87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2.5281639999999999</v>
      </c>
      <c r="P9" s="23">
        <v>2.904325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1.7202</v>
      </c>
      <c r="AB9" s="27">
        <v>2.0480999999999998</v>
      </c>
      <c r="AC9" s="27">
        <v>2.0434000000000001</v>
      </c>
      <c r="AD9" s="26">
        <v>3.27</v>
      </c>
      <c r="AE9" s="26">
        <v>3.54</v>
      </c>
      <c r="AF9" s="26"/>
      <c r="AG9" s="27"/>
      <c r="AH9" s="27"/>
      <c r="AI9" s="27"/>
    </row>
    <row r="10" spans="2:35" ht="19.95" customHeight="1">
      <c r="B10" s="16">
        <v>4</v>
      </c>
      <c r="C10" s="23">
        <v>2.9354</v>
      </c>
      <c r="D10" s="23">
        <v>3.3502000000000001</v>
      </c>
      <c r="E10" s="23">
        <v>3.8620999999999999</v>
      </c>
      <c r="F10" s="24">
        <v>2.694</v>
      </c>
      <c r="G10" s="24">
        <v>3.778</v>
      </c>
      <c r="H10" s="24">
        <v>5.6470000000000002</v>
      </c>
      <c r="I10" s="23"/>
      <c r="J10" s="23"/>
      <c r="K10" s="23"/>
      <c r="L10" s="24">
        <v>2.7432000000000003</v>
      </c>
      <c r="M10" s="24">
        <v>3.9672000000000005</v>
      </c>
      <c r="N10" s="24">
        <v>5.2055999999999996</v>
      </c>
      <c r="O10" s="23">
        <v>3.6138050000000002</v>
      </c>
      <c r="P10" s="23">
        <v>3.9119920000000001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3.97</v>
      </c>
      <c r="AE10" s="24">
        <v>4.1900000000000004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4.7500010000000001</v>
      </c>
      <c r="P11" s="23">
        <v>4.8879549999999998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>
        <v>3.5754000000000001</v>
      </c>
      <c r="AB11" s="23">
        <v>3.8494000000000002</v>
      </c>
      <c r="AC11" s="23">
        <v>4.1916000000000002</v>
      </c>
      <c r="AD11" s="24">
        <v>4.82</v>
      </c>
      <c r="AE11" s="24">
        <v>5.04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4.9442000000000004</v>
      </c>
      <c r="D12" s="23">
        <v>5.2942</v>
      </c>
      <c r="E12" s="23">
        <v>6.8947000000000003</v>
      </c>
      <c r="F12" s="24">
        <v>5.1719999999999997</v>
      </c>
      <c r="G12" s="24">
        <v>5.9370000000000003</v>
      </c>
      <c r="H12" s="24">
        <v>7.8579999999999997</v>
      </c>
      <c r="I12" s="23"/>
      <c r="J12" s="23"/>
      <c r="K12" s="23"/>
      <c r="L12" s="24">
        <v>4.8582000000000001</v>
      </c>
      <c r="M12" s="24">
        <v>5.8392000000000008</v>
      </c>
      <c r="N12" s="24">
        <v>7.4169</v>
      </c>
      <c r="O12" s="23">
        <v>5.9401789999999997</v>
      </c>
      <c r="P12" s="23">
        <v>5.8827689999999997</v>
      </c>
      <c r="Q12" s="23"/>
      <c r="R12" s="24">
        <v>4.2313999999999998</v>
      </c>
      <c r="S12" s="24">
        <v>5.0959000000000003</v>
      </c>
      <c r="T12" s="24"/>
      <c r="U12" s="23">
        <v>0.15163199999999999</v>
      </c>
      <c r="V12" s="23">
        <v>2.3328000000000002E-2</v>
      </c>
      <c r="W12" s="23">
        <v>6.9984000000000005E-2</v>
      </c>
      <c r="X12" s="24"/>
      <c r="Y12" s="24"/>
      <c r="Z12" s="24"/>
      <c r="AA12" s="23"/>
      <c r="AB12" s="23"/>
      <c r="AC12" s="23"/>
      <c r="AD12" s="24">
        <v>5.97</v>
      </c>
      <c r="AE12" s="24"/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7.0455269999999999</v>
      </c>
      <c r="P13" s="23">
        <v>6.8231719999999996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5.6582999999999997</v>
      </c>
      <c r="AB13" s="23">
        <v>5.7253999999999996</v>
      </c>
      <c r="AC13" s="23">
        <v>6.5347999999999997</v>
      </c>
      <c r="AD13" s="24">
        <v>7.2</v>
      </c>
      <c r="AE13" s="24">
        <v>7.1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7.0438000000000001</v>
      </c>
      <c r="D14" s="23">
        <v>7.1150000000000002</v>
      </c>
      <c r="E14" s="23">
        <v>8.9748000000000001</v>
      </c>
      <c r="F14" s="24">
        <v>7.39</v>
      </c>
      <c r="G14" s="24">
        <v>7.6260000000000003</v>
      </c>
      <c r="H14" s="24">
        <v>9.4689999999999994</v>
      </c>
      <c r="I14" s="23"/>
      <c r="J14" s="23"/>
      <c r="K14" s="23"/>
      <c r="L14" s="24">
        <v>6.8282999999999996</v>
      </c>
      <c r="M14" s="24">
        <v>7.3548000000000009</v>
      </c>
      <c r="N14" s="24">
        <v>8.8326000000000011</v>
      </c>
      <c r="O14" s="23">
        <v>7.9855020000000003</v>
      </c>
      <c r="P14" s="23">
        <v>7.647043</v>
      </c>
      <c r="Q14" s="23"/>
      <c r="R14" s="24">
        <v>6.9569000000000001</v>
      </c>
      <c r="S14" s="24">
        <v>7.1901999999999999</v>
      </c>
      <c r="T14" s="24"/>
      <c r="U14" s="23">
        <v>5.6103839999999998</v>
      </c>
      <c r="V14" s="23">
        <v>3.9844224000000001</v>
      </c>
      <c r="W14" s="23">
        <v>4.6959264000000003</v>
      </c>
      <c r="X14" s="24"/>
      <c r="Y14" s="24"/>
      <c r="Z14" s="24"/>
      <c r="AA14" s="23"/>
      <c r="AB14" s="23"/>
      <c r="AC14" s="23"/>
      <c r="AD14" s="24">
        <v>8.2899999999999991</v>
      </c>
      <c r="AE14" s="24">
        <v>8.08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8.805517</v>
      </c>
      <c r="P15" s="23">
        <v>8.4096480000000007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7.7259000000000002</v>
      </c>
      <c r="AB15" s="23">
        <v>7.5412999999999997</v>
      </c>
      <c r="AC15" s="23">
        <v>8.5160999999999998</v>
      </c>
      <c r="AD15" s="24">
        <v>9.1</v>
      </c>
      <c r="AE15" s="24">
        <v>8.86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8.8193000000000001</v>
      </c>
      <c r="D16" s="23">
        <v>8.7349999999999994</v>
      </c>
      <c r="E16" s="23">
        <v>10.996600000000001</v>
      </c>
      <c r="F16" s="24">
        <v>9.2050000000000001</v>
      </c>
      <c r="G16" s="24">
        <v>9.093</v>
      </c>
      <c r="H16" s="24">
        <v>11.414999999999999</v>
      </c>
      <c r="I16" s="23">
        <v>9.4648133019999996</v>
      </c>
      <c r="J16" s="23">
        <v>8.5924683800000015</v>
      </c>
      <c r="K16" s="23"/>
      <c r="L16" s="24">
        <v>8.4375</v>
      </c>
      <c r="M16" s="24">
        <v>8.7119999999999997</v>
      </c>
      <c r="N16" s="24">
        <v>10.9224</v>
      </c>
      <c r="O16" s="23">
        <v>9.5844020000000008</v>
      </c>
      <c r="P16" s="23">
        <v>9.1157000000000004</v>
      </c>
      <c r="Q16" s="23"/>
      <c r="R16" s="24">
        <v>8.9748000000000001</v>
      </c>
      <c r="S16" s="24">
        <v>8.8257999999999992</v>
      </c>
      <c r="T16" s="24"/>
      <c r="U16" s="27">
        <v>7.63992</v>
      </c>
      <c r="V16" s="27">
        <v>6.2892288000000001</v>
      </c>
      <c r="W16" s="27">
        <v>7.9128575999999997</v>
      </c>
      <c r="X16" s="24">
        <v>8.3308499999999999</v>
      </c>
      <c r="Y16" s="24">
        <v>7.7792399999999997</v>
      </c>
      <c r="Z16" s="24"/>
      <c r="AA16" s="23"/>
      <c r="AB16" s="23"/>
      <c r="AC16" s="23"/>
      <c r="AD16" s="24">
        <v>9.83</v>
      </c>
      <c r="AE16" s="24">
        <v>9.52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10.365857999999999</v>
      </c>
      <c r="P17" s="23">
        <v>9.7990449999999996</v>
      </c>
      <c r="Q17" s="23"/>
      <c r="R17" s="24"/>
      <c r="S17" s="24"/>
      <c r="T17" s="24"/>
      <c r="U17" s="23"/>
      <c r="V17" s="23"/>
      <c r="W17" s="23"/>
      <c r="X17" s="24">
        <v>9.2396700000000003</v>
      </c>
      <c r="Y17" s="24">
        <v>8.4977099999999997</v>
      </c>
      <c r="Z17" s="24"/>
      <c r="AA17" s="23">
        <v>9.5465</v>
      </c>
      <c r="AB17" s="23">
        <v>9.2913999999999994</v>
      </c>
      <c r="AC17" s="23">
        <v>10.3538</v>
      </c>
      <c r="AD17" s="24">
        <v>10.5</v>
      </c>
      <c r="AE17" s="24">
        <v>10.1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10.5235</v>
      </c>
      <c r="D18" s="23">
        <v>10.1282</v>
      </c>
      <c r="E18" s="23">
        <v>12.286099999999999</v>
      </c>
      <c r="F18" s="24">
        <v>11.105</v>
      </c>
      <c r="G18" s="24">
        <v>10.509</v>
      </c>
      <c r="H18" s="24">
        <v>12.385999999999999</v>
      </c>
      <c r="I18" s="23">
        <v>11.261766400000001</v>
      </c>
      <c r="J18" s="23">
        <v>10.2158558</v>
      </c>
      <c r="K18" s="23"/>
      <c r="L18" s="24">
        <v>10.117800000000001</v>
      </c>
      <c r="M18" s="24">
        <v>10.087200000000001</v>
      </c>
      <c r="N18" s="24">
        <v>12.1005</v>
      </c>
      <c r="O18" s="23">
        <v>11.149884</v>
      </c>
      <c r="P18" s="23">
        <v>10.451544</v>
      </c>
      <c r="Q18" s="23"/>
      <c r="R18" s="24">
        <v>10.8462</v>
      </c>
      <c r="S18" s="24">
        <v>10.2928</v>
      </c>
      <c r="T18" s="24"/>
      <c r="U18" s="23">
        <v>9.9610559999999992</v>
      </c>
      <c r="V18" s="23">
        <v>8.2977696000000005</v>
      </c>
      <c r="W18" s="23">
        <v>10.054368</v>
      </c>
      <c r="X18" s="24">
        <v>10.21977</v>
      </c>
      <c r="Y18" s="24">
        <v>9.2906999999999993</v>
      </c>
      <c r="Z18" s="24"/>
      <c r="AA18" s="23"/>
      <c r="AB18" s="23"/>
      <c r="AC18" s="23"/>
      <c r="AD18" s="24">
        <v>11.4</v>
      </c>
      <c r="AE18" s="24">
        <v>10.8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11.999459999999999</v>
      </c>
      <c r="P19" s="23">
        <v>11.146457</v>
      </c>
      <c r="Q19" s="23"/>
      <c r="R19" s="24"/>
      <c r="S19" s="24"/>
      <c r="T19" s="24"/>
      <c r="U19" s="23"/>
      <c r="V19" s="23"/>
      <c r="W19" s="23"/>
      <c r="X19" s="24">
        <v>11.22174</v>
      </c>
      <c r="Y19" s="24">
        <v>10.044</v>
      </c>
      <c r="Z19" s="24"/>
      <c r="AA19" s="23">
        <v>11.4391</v>
      </c>
      <c r="AB19" s="23">
        <v>10.9864</v>
      </c>
      <c r="AC19" s="23">
        <v>12.302300000000001</v>
      </c>
      <c r="AD19" s="24">
        <v>12.5</v>
      </c>
      <c r="AE19" s="24">
        <v>11.6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12.487</v>
      </c>
      <c r="D20" s="23">
        <v>11.566800000000001</v>
      </c>
      <c r="E20" s="23">
        <v>13.5497</v>
      </c>
      <c r="F20" s="24">
        <v>13.06</v>
      </c>
      <c r="G20" s="24">
        <v>12.081</v>
      </c>
      <c r="H20" s="24">
        <v>14.093</v>
      </c>
      <c r="I20" s="23">
        <v>13.512313050000001</v>
      </c>
      <c r="J20" s="23">
        <v>11.902475300000001</v>
      </c>
      <c r="K20" s="23"/>
      <c r="L20" s="24">
        <v>12.119399999999999</v>
      </c>
      <c r="M20" s="24">
        <v>11.6487</v>
      </c>
      <c r="N20" s="24">
        <v>13.5405</v>
      </c>
      <c r="O20" s="23">
        <v>12.899163</v>
      </c>
      <c r="P20" s="23">
        <v>11.842655000000001</v>
      </c>
      <c r="Q20" s="23"/>
      <c r="R20" s="24">
        <v>12.411799999999999</v>
      </c>
      <c r="S20" s="24">
        <v>11.684699999999999</v>
      </c>
      <c r="T20" s="24"/>
      <c r="U20" s="23">
        <v>11.687327999999999</v>
      </c>
      <c r="V20" s="23">
        <v>10.4789376</v>
      </c>
      <c r="W20" s="23">
        <v>12.340512</v>
      </c>
      <c r="X20" s="24">
        <v>12.287699999999999</v>
      </c>
      <c r="Y20" s="24">
        <v>10.755179999999999</v>
      </c>
      <c r="Z20" s="24"/>
      <c r="AA20" s="23"/>
      <c r="AB20" s="23"/>
      <c r="AC20" s="23"/>
      <c r="AD20" s="24">
        <v>13.7</v>
      </c>
      <c r="AE20" s="24">
        <v>12.6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14.476641000000001</v>
      </c>
      <c r="P21" s="23">
        <v>12.683234000000001</v>
      </c>
      <c r="Q21" s="23"/>
      <c r="R21" s="24"/>
      <c r="S21" s="24"/>
      <c r="T21" s="24"/>
      <c r="U21" s="23"/>
      <c r="V21" s="23"/>
      <c r="W21" s="23"/>
      <c r="X21" s="24">
        <v>13.499459999999999</v>
      </c>
      <c r="Y21" s="24">
        <v>11.683439999999999</v>
      </c>
      <c r="Z21" s="24"/>
      <c r="AA21" s="23">
        <v>13.7727</v>
      </c>
      <c r="AB21" s="23">
        <v>13.0275</v>
      </c>
      <c r="AC21" s="23">
        <v>15.211</v>
      </c>
      <c r="AD21" s="24">
        <v>15.1</v>
      </c>
      <c r="AE21" s="24">
        <v>13.8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14.962300000000001</v>
      </c>
      <c r="D22" s="23">
        <v>13.446</v>
      </c>
      <c r="E22" s="23">
        <v>17.029399999999999</v>
      </c>
      <c r="F22" s="24">
        <v>16.260000000000002</v>
      </c>
      <c r="G22" s="24">
        <v>13.853</v>
      </c>
      <c r="H22" s="24">
        <v>18.016999999999999</v>
      </c>
      <c r="I22" s="23">
        <v>17.14235188</v>
      </c>
      <c r="J22" s="23">
        <v>13.757498699999999</v>
      </c>
      <c r="K22" s="23"/>
      <c r="L22" s="24">
        <v>14.499000000000001</v>
      </c>
      <c r="M22" s="24">
        <v>13.401899999999999</v>
      </c>
      <c r="N22" s="24">
        <v>17.176500000000001</v>
      </c>
      <c r="O22" s="23">
        <v>16.850570999999999</v>
      </c>
      <c r="P22" s="23">
        <v>13.741027000000001</v>
      </c>
      <c r="Q22" s="23"/>
      <c r="R22" s="24">
        <v>14.869</v>
      </c>
      <c r="S22" s="24">
        <v>13.080500000000001</v>
      </c>
      <c r="T22" s="24"/>
      <c r="U22" s="23">
        <v>16.107983999999998</v>
      </c>
      <c r="V22" s="23">
        <v>11.815631999999999</v>
      </c>
      <c r="W22" s="23">
        <v>16.026336000000001</v>
      </c>
      <c r="X22" s="24">
        <v>15.3171</v>
      </c>
      <c r="Y22" s="24">
        <v>12.80124</v>
      </c>
      <c r="Z22" s="24"/>
      <c r="AA22" s="23"/>
      <c r="AB22" s="23"/>
      <c r="AC22" s="23"/>
      <c r="AD22" s="24">
        <v>16.7</v>
      </c>
      <c r="AE22" s="24">
        <v>14.9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19.490983</v>
      </c>
      <c r="P23" s="23">
        <v>14.875081</v>
      </c>
      <c r="Q23" s="23"/>
      <c r="R23" s="24"/>
      <c r="S23" s="24"/>
      <c r="T23" s="24"/>
      <c r="U23" s="27"/>
      <c r="V23" s="27"/>
      <c r="W23" s="27"/>
      <c r="X23" s="24">
        <v>17.6904</v>
      </c>
      <c r="Y23" s="24">
        <v>14.035679999999999</v>
      </c>
      <c r="Z23" s="24"/>
      <c r="AA23" s="23">
        <v>17.133800000000001</v>
      </c>
      <c r="AB23" s="23">
        <v>15.623200000000001</v>
      </c>
      <c r="AC23" s="23">
        <v>19.4572</v>
      </c>
      <c r="AD23" s="24">
        <v>18.7</v>
      </c>
      <c r="AE23" s="24">
        <v>16.2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18.843800000000002</v>
      </c>
      <c r="D24" s="23">
        <v>15.4613</v>
      </c>
      <c r="E24" s="23">
        <v>21.422899999999998</v>
      </c>
      <c r="F24" s="24">
        <v>20.986999999999998</v>
      </c>
      <c r="G24" s="24">
        <v>16.326000000000001</v>
      </c>
      <c r="H24" s="24">
        <v>22.158000000000001</v>
      </c>
      <c r="I24" s="23">
        <v>22.0028358</v>
      </c>
      <c r="J24" s="23">
        <v>16.060308599999999</v>
      </c>
      <c r="K24" s="23"/>
      <c r="L24" s="24">
        <v>18.348300000000002</v>
      </c>
      <c r="M24" s="24">
        <v>15.513299999999999</v>
      </c>
      <c r="N24" s="24">
        <v>21.525300000000001</v>
      </c>
      <c r="O24" s="23">
        <v>21.688828000000001</v>
      </c>
      <c r="P24" s="23">
        <v>16.207069000000001</v>
      </c>
      <c r="Q24" s="23"/>
      <c r="R24" s="24">
        <v>19.637</v>
      </c>
      <c r="S24" s="24">
        <v>15.1891</v>
      </c>
      <c r="T24" s="24"/>
      <c r="U24" s="27">
        <v>21.018527999999996</v>
      </c>
      <c r="V24" s="27">
        <v>14.090112</v>
      </c>
      <c r="W24" s="27">
        <v>20.411999999999999</v>
      </c>
      <c r="X24" s="24">
        <v>20.156040000000001</v>
      </c>
      <c r="Y24" s="24">
        <v>15.444269999999999</v>
      </c>
      <c r="Z24" s="24"/>
      <c r="AA24" s="23"/>
      <c r="AB24" s="23"/>
      <c r="AC24" s="23"/>
      <c r="AD24" s="24">
        <v>20.5</v>
      </c>
      <c r="AE24" s="24">
        <v>17.399999999999999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22.871293999999999</v>
      </c>
      <c r="P25" s="23">
        <v>17.679154</v>
      </c>
      <c r="Q25" s="23"/>
      <c r="R25" s="24"/>
      <c r="S25" s="24"/>
      <c r="T25" s="24"/>
      <c r="U25" s="23"/>
      <c r="V25" s="23"/>
      <c r="W25" s="23"/>
      <c r="X25" s="24">
        <v>21.859470000000002</v>
      </c>
      <c r="Y25" s="24">
        <v>16.87473</v>
      </c>
      <c r="Z25" s="24"/>
      <c r="AA25" s="23">
        <v>20.754999999999999</v>
      </c>
      <c r="AB25" s="23">
        <v>18.568000000000001</v>
      </c>
      <c r="AC25" s="23">
        <v>22.326699999999999</v>
      </c>
      <c r="AD25" s="24">
        <v>22</v>
      </c>
      <c r="AE25" s="24">
        <v>18.7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22.226400000000002</v>
      </c>
      <c r="D26" s="23">
        <v>17.670999999999999</v>
      </c>
      <c r="E26" s="23">
        <v>22.958600000000001</v>
      </c>
      <c r="F26" s="24">
        <v>23.053000000000001</v>
      </c>
      <c r="G26" s="24">
        <v>19.45</v>
      </c>
      <c r="H26" s="24">
        <v>23.202000000000002</v>
      </c>
      <c r="I26" s="23">
        <v>23.283608480000002</v>
      </c>
      <c r="J26" s="23">
        <v>18.716702100000003</v>
      </c>
      <c r="K26" s="23"/>
      <c r="L26" s="24">
        <v>22.183199999999999</v>
      </c>
      <c r="M26" s="24">
        <v>18.013500000000001</v>
      </c>
      <c r="N26" s="24">
        <v>23.085000000000001</v>
      </c>
      <c r="O26" s="23">
        <v>23.244028</v>
      </c>
      <c r="P26" s="23">
        <v>19.240352000000001</v>
      </c>
      <c r="Q26" s="23"/>
      <c r="R26" s="24">
        <v>22.765499999999999</v>
      </c>
      <c r="S26" s="24">
        <v>18.505600000000001</v>
      </c>
      <c r="T26" s="24"/>
      <c r="U26" s="23">
        <v>22.651488000000001</v>
      </c>
      <c r="V26" s="23">
        <v>19.623513599999999</v>
      </c>
      <c r="W26" s="23">
        <v>21.9656448</v>
      </c>
      <c r="X26" s="24">
        <v>22.832280000000001</v>
      </c>
      <c r="Y26" s="24">
        <v>18.39348</v>
      </c>
      <c r="Z26" s="24"/>
      <c r="AA26" s="23"/>
      <c r="AB26" s="23"/>
      <c r="AC26" s="23"/>
      <c r="AD26" s="24">
        <v>22.9</v>
      </c>
      <c r="AE26" s="24">
        <v>20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23.316004</v>
      </c>
      <c r="P27" s="23">
        <v>20.621181</v>
      </c>
      <c r="Q27" s="23"/>
      <c r="R27" s="24"/>
      <c r="S27" s="24"/>
      <c r="T27" s="24"/>
      <c r="U27" s="23"/>
      <c r="V27" s="23"/>
      <c r="W27" s="23"/>
      <c r="X27" s="24">
        <v>23.205690000000001</v>
      </c>
      <c r="Y27" s="24">
        <v>19.989180000000001</v>
      </c>
      <c r="Z27" s="24"/>
      <c r="AA27" s="23">
        <v>22.651199999999999</v>
      </c>
      <c r="AB27" s="23">
        <v>21.013100000000001</v>
      </c>
      <c r="AC27" s="23">
        <v>23.168600000000001</v>
      </c>
      <c r="AD27" s="24">
        <v>23.2</v>
      </c>
      <c r="AE27" s="24">
        <v>21.2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23.204899999999999</v>
      </c>
      <c r="D28" s="23">
        <v>19.9649</v>
      </c>
      <c r="E28" s="23">
        <v>23.256699999999999</v>
      </c>
      <c r="F28" s="24">
        <v>23.283999999999999</v>
      </c>
      <c r="G28" s="24">
        <v>21.870999999999999</v>
      </c>
      <c r="H28" s="24">
        <v>23.297000000000001</v>
      </c>
      <c r="I28" s="23">
        <v>23.32877427</v>
      </c>
      <c r="J28" s="23">
        <v>21.228565100000001</v>
      </c>
      <c r="K28" s="23"/>
      <c r="L28" s="24">
        <v>23.261400000000002</v>
      </c>
      <c r="M28" s="24">
        <v>20.4057</v>
      </c>
      <c r="N28" s="24">
        <v>23.3019</v>
      </c>
      <c r="O28" s="23">
        <v>23.327143</v>
      </c>
      <c r="P28" s="23">
        <v>21.729099999999999</v>
      </c>
      <c r="Q28" s="23"/>
      <c r="R28" s="24">
        <v>23.198399999999999</v>
      </c>
      <c r="S28" s="24">
        <v>21.474699999999999</v>
      </c>
      <c r="T28" s="24"/>
      <c r="U28" s="23">
        <v>23.327999999999999</v>
      </c>
      <c r="V28" s="23">
        <v>21.368448000000001</v>
      </c>
      <c r="W28" s="23">
        <v>22.877769600000001</v>
      </c>
      <c r="X28" s="24">
        <v>23.304510000000001</v>
      </c>
      <c r="Y28" s="24">
        <v>21.528179999999999</v>
      </c>
      <c r="Z28" s="24"/>
      <c r="AA28" s="23"/>
      <c r="AB28" s="23"/>
      <c r="AC28" s="23"/>
      <c r="AD28" s="24">
        <v>23.3</v>
      </c>
      <c r="AE28" s="24">
        <v>22.2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22.480993999999999</v>
      </c>
      <c r="Q29" s="23"/>
      <c r="R29" s="24"/>
      <c r="S29" s="24"/>
      <c r="T29" s="24"/>
      <c r="U29" s="23"/>
      <c r="V29" s="23"/>
      <c r="W29" s="23"/>
      <c r="X29" s="24">
        <v>23.319089999999999</v>
      </c>
      <c r="Y29" s="24">
        <v>22.418369999999999</v>
      </c>
      <c r="Z29" s="24"/>
      <c r="AA29" s="23">
        <v>23.1691</v>
      </c>
      <c r="AB29" s="23">
        <v>22.3657</v>
      </c>
      <c r="AC29" s="23">
        <v>23.29</v>
      </c>
      <c r="AD29" s="24">
        <v>23.3</v>
      </c>
      <c r="AE29" s="24">
        <v>22.8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23.315000000000001</v>
      </c>
      <c r="D30" s="23">
        <v>21.863499999999998</v>
      </c>
      <c r="E30" s="23">
        <v>23.327999999999999</v>
      </c>
      <c r="F30" s="24">
        <v>23.31</v>
      </c>
      <c r="G30" s="24">
        <v>22.995000000000001</v>
      </c>
      <c r="H30" s="24">
        <v>23.312000000000001</v>
      </c>
      <c r="I30" s="23">
        <v>23.32877427</v>
      </c>
      <c r="J30" s="23">
        <v>22.5964432</v>
      </c>
      <c r="K30" s="23"/>
      <c r="L30" s="24">
        <v>23.327100000000002</v>
      </c>
      <c r="M30" s="24">
        <v>21.965399999999999</v>
      </c>
      <c r="N30" s="24">
        <v>23.3262</v>
      </c>
      <c r="O30" s="23">
        <v>23.327999999999999</v>
      </c>
      <c r="P30" s="23">
        <v>22.919277999999998</v>
      </c>
      <c r="Q30" s="23"/>
      <c r="R30" s="24">
        <v>23.247599999999998</v>
      </c>
      <c r="S30" s="24">
        <v>22.814800000000002</v>
      </c>
      <c r="T30" s="24"/>
      <c r="U30" s="23">
        <v>23.327999999999999</v>
      </c>
      <c r="V30" s="23">
        <v>22.301568</v>
      </c>
      <c r="W30" s="23">
        <v>23.321001599999999</v>
      </c>
      <c r="X30" s="24">
        <v>23.32638</v>
      </c>
      <c r="Y30" s="24">
        <v>22.97484</v>
      </c>
      <c r="Z30" s="24"/>
      <c r="AA30" s="23"/>
      <c r="AB30" s="23"/>
      <c r="AC30" s="23"/>
      <c r="AD30" s="24">
        <v>23.3</v>
      </c>
      <c r="AE30" s="24">
        <v>23.1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23.150202</v>
      </c>
      <c r="Q31" s="23"/>
      <c r="R31" s="24"/>
      <c r="S31" s="24"/>
      <c r="T31" s="24"/>
      <c r="U31" s="27"/>
      <c r="V31" s="27"/>
      <c r="W31" s="27"/>
      <c r="X31" s="24">
        <v>23.32638</v>
      </c>
      <c r="Y31" s="24">
        <v>23.220269999999999</v>
      </c>
      <c r="Z31" s="24"/>
      <c r="AA31" s="23">
        <v>23.280200000000001</v>
      </c>
      <c r="AB31" s="23">
        <v>22.935600000000001</v>
      </c>
      <c r="AC31" s="23">
        <v>23.317299999999999</v>
      </c>
      <c r="AD31" s="24">
        <v>23.3</v>
      </c>
      <c r="AE31" s="24">
        <v>23.2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22.68</v>
      </c>
      <c r="E32" s="23">
        <v>23.327999999999999</v>
      </c>
      <c r="F32" s="24">
        <v>23.311</v>
      </c>
      <c r="G32" s="24">
        <v>23.236999999999998</v>
      </c>
      <c r="H32" s="24">
        <v>23.312000000000001</v>
      </c>
      <c r="I32" s="23">
        <v>23.32877427</v>
      </c>
      <c r="J32" s="23">
        <v>23.034551399999998</v>
      </c>
      <c r="K32" s="23"/>
      <c r="L32" s="24"/>
      <c r="M32" s="24"/>
      <c r="N32" s="24"/>
      <c r="O32" s="23">
        <v>23.327999999999999</v>
      </c>
      <c r="P32" s="23">
        <v>23.249597000000001</v>
      </c>
      <c r="Q32" s="23"/>
      <c r="R32" s="24"/>
      <c r="S32" s="24"/>
      <c r="T32" s="24"/>
      <c r="U32" s="27">
        <v>23.327999999999999</v>
      </c>
      <c r="V32" s="27">
        <v>22.581503999999999</v>
      </c>
      <c r="W32" s="27">
        <v>23.325667199999998</v>
      </c>
      <c r="X32" s="24">
        <v>23.327999999999999</v>
      </c>
      <c r="Y32" s="24">
        <v>23.281020000000002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23.291582999999999</v>
      </c>
      <c r="Q33" s="23"/>
      <c r="R33" s="24"/>
      <c r="S33" s="24"/>
      <c r="T33" s="24"/>
      <c r="U33" s="23"/>
      <c r="V33" s="23"/>
      <c r="W33" s="23"/>
      <c r="X33" s="24">
        <v>23.327999999999999</v>
      </c>
      <c r="Y33" s="24">
        <v>23.31504</v>
      </c>
      <c r="Z33" s="24"/>
      <c r="AA33" s="23">
        <v>23.307500000000001</v>
      </c>
      <c r="AB33" s="23">
        <v>23.1465</v>
      </c>
      <c r="AC33" s="23">
        <v>23.3249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23.035699999999999</v>
      </c>
      <c r="E34" s="23">
        <v>23.334499999999998</v>
      </c>
      <c r="F34" s="24"/>
      <c r="G34" s="24"/>
      <c r="H34" s="24"/>
      <c r="I34" s="23">
        <v>23.32877427</v>
      </c>
      <c r="J34" s="23">
        <v>23.129399500000002</v>
      </c>
      <c r="K34" s="23"/>
      <c r="L34" s="24"/>
      <c r="M34" s="24"/>
      <c r="N34" s="24"/>
      <c r="O34" s="23">
        <v>23.327999999999999</v>
      </c>
      <c r="P34" s="23">
        <v>23.310863000000001</v>
      </c>
      <c r="Q34" s="23"/>
      <c r="R34" s="24"/>
      <c r="S34" s="24"/>
      <c r="T34" s="24"/>
      <c r="U34" s="23">
        <v>23.327999999999999</v>
      </c>
      <c r="V34" s="23">
        <v>22.581503999999999</v>
      </c>
      <c r="W34" s="23">
        <v>23.325667199999998</v>
      </c>
      <c r="X34" s="24">
        <v>23.327999999999999</v>
      </c>
      <c r="Y34" s="24">
        <v>23.32638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16.7</v>
      </c>
      <c r="D35" s="25">
        <v>18.79</v>
      </c>
      <c r="E35" s="25">
        <v>15.6</v>
      </c>
      <c r="F35" s="89">
        <f>$B$22+($C$3-F22)*(B24-B22)/(F24-F22)</f>
        <v>16.029447852760736</v>
      </c>
      <c r="G35" s="25">
        <f>$B$22+($C$3-G22)*(B24-B22)/(G24-G22)</f>
        <v>18.002911443590779</v>
      </c>
      <c r="H35" s="25">
        <f>B20+(C3-H20)*(B22-B20)/(H22-H20)</f>
        <v>15.139959225280325</v>
      </c>
      <c r="I35" s="35">
        <v>15.58</v>
      </c>
      <c r="J35" s="34">
        <v>18.239999999999998</v>
      </c>
      <c r="K35" s="34"/>
      <c r="L35" s="42">
        <v>16.951133972410567</v>
      </c>
      <c r="M35" s="36">
        <v>18.652987760979123</v>
      </c>
      <c r="N35" s="36">
        <v>15.534158415841583</v>
      </c>
      <c r="O35" s="35">
        <v>15.8</v>
      </c>
      <c r="P35" s="34">
        <v>18.100000000000001</v>
      </c>
      <c r="Q35" s="34"/>
      <c r="R35" s="42">
        <v>16.612667785234898</v>
      </c>
      <c r="S35" s="36">
        <v>18.687773254937433</v>
      </c>
      <c r="T35" s="36"/>
      <c r="U35" s="44">
        <v>16.21</v>
      </c>
      <c r="V35" s="44">
        <v>18.809999999999999</v>
      </c>
      <c r="W35" s="44">
        <v>16.21</v>
      </c>
      <c r="X35" s="42">
        <v>16.66</v>
      </c>
      <c r="Y35" s="36">
        <v>18.62</v>
      </c>
      <c r="Z35" s="36"/>
      <c r="AA35" s="35">
        <v>16.52</v>
      </c>
      <c r="AB35" s="34">
        <v>17.48</v>
      </c>
      <c r="AC35" s="34">
        <v>15.53</v>
      </c>
      <c r="AD35" s="42">
        <v>15.79</v>
      </c>
      <c r="AE35" s="36">
        <v>17.11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17.91</v>
      </c>
      <c r="D36" s="25">
        <v>20.86</v>
      </c>
      <c r="E36" s="25">
        <v>16.739999999999998</v>
      </c>
      <c r="F36" s="25">
        <f>B22+(D3-F22)*(B24-B22)/(F24-F22)</f>
        <v>17.016458641844721</v>
      </c>
      <c r="G36" s="25">
        <f>$B24+(D3-G24)*(B26-B24)/(G26-G24)</f>
        <v>19.495774647887327</v>
      </c>
      <c r="H36" s="25">
        <f>B22+(D3-H22)*(B24-B22)/(H24-H22)</f>
        <v>16.311712146824441</v>
      </c>
      <c r="I36" s="34">
        <v>16.64</v>
      </c>
      <c r="J36" s="34">
        <v>20</v>
      </c>
      <c r="K36" s="34"/>
      <c r="L36" s="36">
        <v>18.163198503624034</v>
      </c>
      <c r="M36" s="36">
        <v>20.542513167795335</v>
      </c>
      <c r="N36" s="36">
        <v>16.683360927152318</v>
      </c>
      <c r="O36" s="34">
        <v>16.7</v>
      </c>
      <c r="P36" s="34">
        <v>19.600000000000001</v>
      </c>
      <c r="Q36" s="34"/>
      <c r="R36" s="36">
        <v>17.591191275167787</v>
      </c>
      <c r="S36" s="36">
        <v>20.105621232023172</v>
      </c>
      <c r="T36" s="36"/>
      <c r="U36" s="44">
        <v>17.239999999999998</v>
      </c>
      <c r="V36" s="44">
        <v>19.64</v>
      </c>
      <c r="W36" s="44">
        <v>17.239999999999998</v>
      </c>
      <c r="X36" s="36">
        <v>17.39</v>
      </c>
      <c r="Y36" s="36">
        <v>20.170000000000002</v>
      </c>
      <c r="Z36" s="36"/>
      <c r="AA36" s="34">
        <v>17.84</v>
      </c>
      <c r="AB36" s="34">
        <v>19.079999999999998</v>
      </c>
      <c r="AC36" s="34">
        <v>16.63</v>
      </c>
      <c r="AD36" s="36">
        <v>16.98</v>
      </c>
      <c r="AE36" s="36">
        <v>18.97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18.579999999999998</v>
      </c>
      <c r="D37" s="25">
        <v>21.88</v>
      </c>
      <c r="E37" s="25">
        <v>17.27</v>
      </c>
      <c r="F37" s="25">
        <f>B22+(E3-F22)*(B24-B22)/(F24-F22)</f>
        <v>17.509964036386712</v>
      </c>
      <c r="G37" s="25">
        <f>$B26+(E3-G26)*(B28-B26)/(G28-G26)</f>
        <v>20.312928541924823</v>
      </c>
      <c r="H37" s="25">
        <f>B22+(E3-H22)*(B24-B22)/(H24-H22)</f>
        <v>16.875054334701762</v>
      </c>
      <c r="I37" s="34">
        <v>17.13</v>
      </c>
      <c r="J37" s="34">
        <v>20.93</v>
      </c>
      <c r="K37" s="34"/>
      <c r="L37" s="36">
        <v>18.772119220840178</v>
      </c>
      <c r="M37" s="36">
        <v>21.517682468021068</v>
      </c>
      <c r="N37" s="36">
        <v>17.21978476821192</v>
      </c>
      <c r="O37" s="34">
        <v>17.2</v>
      </c>
      <c r="P37" s="34">
        <v>20.399999999999999</v>
      </c>
      <c r="Q37" s="34"/>
      <c r="R37" s="36">
        <v>18.122614671567842</v>
      </c>
      <c r="S37" s="36">
        <v>20.891313866154725</v>
      </c>
      <c r="T37" s="36"/>
      <c r="U37" s="44">
        <v>17.48</v>
      </c>
      <c r="V37" s="44">
        <v>20.41</v>
      </c>
      <c r="W37" s="44">
        <v>17.77</v>
      </c>
      <c r="X37" s="36">
        <v>17.87</v>
      </c>
      <c r="Y37" s="36">
        <v>20.9</v>
      </c>
      <c r="Z37" s="36"/>
      <c r="AA37" s="34">
        <v>18.489999999999998</v>
      </c>
      <c r="AB37" s="34">
        <v>20.03</v>
      </c>
      <c r="AC37" s="34">
        <v>17.260000000000002</v>
      </c>
      <c r="AD37" s="36">
        <v>17.61</v>
      </c>
      <c r="AE37" s="36">
        <v>19.87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2.09</v>
      </c>
      <c r="D38" s="25"/>
      <c r="E38" s="25">
        <f>D35-E35</f>
        <v>3.1899999999999995</v>
      </c>
      <c r="F38" s="36">
        <f>G35-F35</f>
        <v>1.9734635908300433</v>
      </c>
      <c r="G38" s="36"/>
      <c r="H38" s="36">
        <f>G35-H35</f>
        <v>2.8629522183104541</v>
      </c>
      <c r="I38" s="25">
        <f>J35-I35</f>
        <v>2.6599999999999984</v>
      </c>
      <c r="J38" s="34"/>
      <c r="K38" s="34"/>
      <c r="L38" s="36">
        <v>1.7018537885685561</v>
      </c>
      <c r="M38" s="36"/>
      <c r="N38" s="36">
        <v>3.1188293451375397</v>
      </c>
      <c r="O38" s="34">
        <f>P35-O35</f>
        <v>2.3000000000000007</v>
      </c>
      <c r="P38" s="34"/>
      <c r="Q38" s="34"/>
      <c r="R38" s="36">
        <f>S35-R35</f>
        <v>2.0751054697025353</v>
      </c>
      <c r="S38" s="36"/>
      <c r="T38" s="36"/>
      <c r="U38" s="44">
        <v>2.5999999999999979</v>
      </c>
      <c r="V38" s="44"/>
      <c r="W38" s="44">
        <v>2.5999999999999979</v>
      </c>
      <c r="X38" s="36">
        <v>2.19</v>
      </c>
      <c r="Y38" s="36"/>
      <c r="Z38" s="36"/>
      <c r="AA38" s="34">
        <f>AB35-AA35</f>
        <v>0.96000000000000085</v>
      </c>
      <c r="AB38" s="34"/>
      <c r="AC38" s="34">
        <f>AB35-AC35</f>
        <v>1.9500000000000011</v>
      </c>
      <c r="AD38" s="36">
        <v>1.3200000000000003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2.9499999999999993</v>
      </c>
      <c r="D39" s="25"/>
      <c r="E39" s="25">
        <f>D36-E36</f>
        <v>4.120000000000001</v>
      </c>
      <c r="F39" s="36">
        <f>G36-F36</f>
        <v>2.4793160060426054</v>
      </c>
      <c r="G39" s="36"/>
      <c r="H39" s="36">
        <f>G36-H36</f>
        <v>3.1840625010628862</v>
      </c>
      <c r="I39" s="25">
        <f t="shared" ref="I39:I40" si="0">J36-I36</f>
        <v>3.3599999999999994</v>
      </c>
      <c r="J39" s="34"/>
      <c r="K39" s="34"/>
      <c r="L39" s="36">
        <v>2.3793146641713001</v>
      </c>
      <c r="M39" s="36"/>
      <c r="N39" s="36">
        <v>3.8591522406430165</v>
      </c>
      <c r="O39" s="34">
        <f t="shared" ref="O39:O40" si="1">P36-O36</f>
        <v>2.9000000000000021</v>
      </c>
      <c r="P39" s="34"/>
      <c r="Q39" s="34"/>
      <c r="R39" s="36">
        <f t="shared" ref="R39:R40" si="2">S36-R36</f>
        <v>2.5144299568553841</v>
      </c>
      <c r="S39" s="36"/>
      <c r="T39" s="36"/>
      <c r="U39" s="34">
        <v>2.4000000000000021</v>
      </c>
      <c r="V39" s="34"/>
      <c r="W39" s="34">
        <v>2.4000000000000021</v>
      </c>
      <c r="X39" s="36">
        <v>2.78</v>
      </c>
      <c r="Y39" s="36"/>
      <c r="Z39" s="36"/>
      <c r="AA39" s="34">
        <f>AB36-AA36</f>
        <v>1.2399999999999984</v>
      </c>
      <c r="AB39" s="34"/>
      <c r="AC39" s="34">
        <f>AB36-AC36</f>
        <v>2.4499999999999993</v>
      </c>
      <c r="AD39" s="36">
        <v>1.9899999999999984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3.3000000000000007</v>
      </c>
      <c r="D40" s="25"/>
      <c r="E40" s="25">
        <f>D37-E37</f>
        <v>4.6099999999999994</v>
      </c>
      <c r="F40" s="36">
        <f>G37-F37</f>
        <v>2.8029645055381103</v>
      </c>
      <c r="G40" s="36"/>
      <c r="H40" s="36">
        <f>G37-H37</f>
        <v>3.4378742072230608</v>
      </c>
      <c r="I40" s="25">
        <f t="shared" si="0"/>
        <v>3.8000000000000007</v>
      </c>
      <c r="J40" s="34"/>
      <c r="K40" s="34"/>
      <c r="L40" s="36">
        <v>2.7455632471808897</v>
      </c>
      <c r="M40" s="36"/>
      <c r="N40" s="36">
        <v>4.2978976998091483</v>
      </c>
      <c r="O40" s="34">
        <f t="shared" si="1"/>
        <v>3.1999999999999993</v>
      </c>
      <c r="P40" s="34"/>
      <c r="Q40" s="34"/>
      <c r="R40" s="36">
        <f t="shared" si="2"/>
        <v>2.7686991945868833</v>
      </c>
      <c r="S40" s="36"/>
      <c r="T40" s="36"/>
      <c r="U40" s="34">
        <v>2.9299999999999997</v>
      </c>
      <c r="V40" s="34"/>
      <c r="W40" s="34">
        <v>2.6400000000000006</v>
      </c>
      <c r="X40" s="36">
        <v>3.03</v>
      </c>
      <c r="Y40" s="36"/>
      <c r="Z40" s="36"/>
      <c r="AA40" s="34">
        <f>AB37-AA37</f>
        <v>1.5400000000000027</v>
      </c>
      <c r="AB40" s="34"/>
      <c r="AC40" s="34">
        <f>AB37-AC37</f>
        <v>2.7699999999999996</v>
      </c>
      <c r="AD40" s="36">
        <v>2.2600000000000016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2:AN62"/>
  <sheetViews>
    <sheetView topLeftCell="D19" zoomScale="70" zoomScaleNormal="70" zoomScalePageLayoutView="90" workbookViewId="0">
      <selection activeCell="Y35" sqref="Y35"/>
    </sheetView>
  </sheetViews>
  <sheetFormatPr defaultColWidth="6.44140625" defaultRowHeight="14.4"/>
  <cols>
    <col min="1" max="1" width="6.44140625" style="14"/>
    <col min="2" max="2" width="14.33203125" style="14" customWidth="1"/>
    <col min="3" max="8" width="6.44140625" style="14"/>
    <col min="9" max="10" width="6.44140625" style="14" bestFit="1" customWidth="1"/>
    <col min="11" max="23" width="6.44140625" style="14"/>
    <col min="24" max="24" width="8.109375" style="14" customWidth="1"/>
    <col min="25" max="25" width="8.5546875" style="14" customWidth="1"/>
    <col min="26" max="26" width="7.5546875" style="14" customWidth="1"/>
    <col min="27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8" t="s">
        <v>48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40" ht="150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85</v>
      </c>
      <c r="J6" s="106"/>
      <c r="K6" s="107"/>
      <c r="L6" s="96" t="s">
        <v>68</v>
      </c>
      <c r="M6" s="97"/>
      <c r="N6" s="98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115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40" ht="19.95" customHeight="1">
      <c r="B8" s="16">
        <v>2</v>
      </c>
      <c r="C8" s="39"/>
      <c r="D8" s="39"/>
      <c r="E8" s="39"/>
      <c r="F8" s="26">
        <v>1.2849999999999999</v>
      </c>
      <c r="G8" s="26">
        <v>1.786</v>
      </c>
      <c r="H8" s="26">
        <v>2.2120000000000002</v>
      </c>
      <c r="I8" s="27"/>
      <c r="J8" s="27"/>
      <c r="K8" s="53"/>
      <c r="L8" s="26"/>
      <c r="M8" s="26"/>
      <c r="N8" s="26"/>
      <c r="O8" s="27">
        <v>1.5750409999999999</v>
      </c>
      <c r="P8" s="27">
        <v>1.9186319999999999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>
        <v>0.62090000000000001</v>
      </c>
      <c r="AB8" s="27">
        <v>0.78169999999999995</v>
      </c>
      <c r="AC8" s="27">
        <v>0.81310000000000004</v>
      </c>
      <c r="AD8" s="26">
        <v>1.56</v>
      </c>
      <c r="AE8" s="26">
        <v>1.92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53"/>
      <c r="L9" s="26"/>
      <c r="M9" s="26"/>
      <c r="N9" s="26"/>
      <c r="O9" s="27">
        <v>2.3101959999999999</v>
      </c>
      <c r="P9" s="27">
        <v>2.6624379999999999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2.17</v>
      </c>
      <c r="AE9" s="26">
        <v>2.58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1.9763999999999999</v>
      </c>
      <c r="D10" s="23">
        <v>2.3652000000000002</v>
      </c>
      <c r="E10" s="23">
        <v>2.7993999999999999</v>
      </c>
      <c r="F10" s="24">
        <v>2.4689999999999999</v>
      </c>
      <c r="G10" s="24">
        <v>3.0470000000000002</v>
      </c>
      <c r="H10" s="24">
        <v>3.9470000000000001</v>
      </c>
      <c r="I10" s="56">
        <v>4.0199999999999996</v>
      </c>
      <c r="J10" s="56">
        <v>4.58</v>
      </c>
      <c r="K10" s="54"/>
      <c r="L10" s="24"/>
      <c r="M10" s="24"/>
      <c r="N10" s="24"/>
      <c r="O10" s="23">
        <v>3.124212</v>
      </c>
      <c r="P10" s="23">
        <v>3.4218039999999998</v>
      </c>
      <c r="Q10" s="23"/>
      <c r="R10" s="24"/>
      <c r="S10" s="24"/>
      <c r="T10" s="24"/>
      <c r="U10" s="23">
        <v>1.213344</v>
      </c>
      <c r="V10" s="23">
        <v>2.02224</v>
      </c>
      <c r="W10" s="23">
        <v>2.426688</v>
      </c>
      <c r="X10" s="24"/>
      <c r="Y10" s="24"/>
      <c r="Z10" s="24"/>
      <c r="AA10" s="23">
        <v>2.2124000000000001</v>
      </c>
      <c r="AB10" s="23">
        <v>2.6736</v>
      </c>
      <c r="AC10" s="23">
        <v>2.9093</v>
      </c>
      <c r="AD10" s="24">
        <v>2.9</v>
      </c>
      <c r="AE10" s="24">
        <v>3.29</v>
      </c>
      <c r="AF10" s="24"/>
      <c r="AG10" s="23"/>
      <c r="AH10" s="23"/>
      <c r="AI10" s="23"/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4.0556260000000002</v>
      </c>
      <c r="P11" s="23">
        <v>4.1856859999999996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3.7</v>
      </c>
      <c r="AE11" s="24">
        <v>4.03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3.4214000000000002</v>
      </c>
      <c r="D12" s="23">
        <v>3.7843</v>
      </c>
      <c r="E12" s="23">
        <v>4.6073000000000004</v>
      </c>
      <c r="F12" s="24">
        <v>3.9340000000000002</v>
      </c>
      <c r="G12" s="24">
        <v>4.3929999999999998</v>
      </c>
      <c r="H12" s="24">
        <v>5.9720000000000004</v>
      </c>
      <c r="I12" s="56">
        <v>5.41</v>
      </c>
      <c r="J12" s="56">
        <v>5.9</v>
      </c>
      <c r="K12" s="54"/>
      <c r="L12" s="24"/>
      <c r="M12" s="24"/>
      <c r="N12" s="24"/>
      <c r="O12" s="23">
        <v>4.9713019999999997</v>
      </c>
      <c r="P12" s="23">
        <v>5.0215110000000003</v>
      </c>
      <c r="Q12" s="23"/>
      <c r="R12" s="24">
        <v>3.5171000000000001</v>
      </c>
      <c r="S12" s="24">
        <v>4.0617999999999999</v>
      </c>
      <c r="T12" s="24"/>
      <c r="U12" s="23">
        <v>2.7603576000000003</v>
      </c>
      <c r="V12" s="23">
        <v>2.8594473599999999</v>
      </c>
      <c r="W12" s="23">
        <v>3.0738048</v>
      </c>
      <c r="X12" s="24"/>
      <c r="Y12" s="24"/>
      <c r="Z12" s="24"/>
      <c r="AA12" s="23">
        <v>3.9476</v>
      </c>
      <c r="AB12" s="23">
        <v>4.2305999999999999</v>
      </c>
      <c r="AC12" s="23">
        <v>5.1607000000000003</v>
      </c>
      <c r="AD12" s="24">
        <v>4.53</v>
      </c>
      <c r="AE12" s="24">
        <v>4.8</v>
      </c>
      <c r="AF12" s="24"/>
      <c r="AG12" s="23"/>
      <c r="AH12" s="23"/>
      <c r="AI12" s="23"/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5.9615229999999997</v>
      </c>
      <c r="P13" s="23">
        <v>5.8091270000000002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5.39</v>
      </c>
      <c r="AE13" s="24">
        <v>5.52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5.0155000000000003</v>
      </c>
      <c r="D14" s="23">
        <v>5.1192000000000002</v>
      </c>
      <c r="E14" s="23">
        <v>6.6550000000000002</v>
      </c>
      <c r="F14" s="24">
        <v>5.6340000000000003</v>
      </c>
      <c r="G14" s="24">
        <v>5.7789999999999999</v>
      </c>
      <c r="H14" s="24">
        <v>7.9320000000000004</v>
      </c>
      <c r="I14" s="56">
        <v>7.18</v>
      </c>
      <c r="J14" s="56">
        <v>7.31</v>
      </c>
      <c r="K14" s="54"/>
      <c r="L14" s="24"/>
      <c r="M14" s="24"/>
      <c r="N14" s="24"/>
      <c r="O14" s="23">
        <v>6.8766740000000004</v>
      </c>
      <c r="P14" s="23">
        <v>6.5840759999999996</v>
      </c>
      <c r="Q14" s="23"/>
      <c r="R14" s="24">
        <v>5.3430999999999997</v>
      </c>
      <c r="S14" s="24">
        <v>5.5972999999999997</v>
      </c>
      <c r="T14" s="24"/>
      <c r="U14" s="23">
        <v>4.4893727999999999</v>
      </c>
      <c r="V14" s="23">
        <v>4.2669264</v>
      </c>
      <c r="W14" s="23">
        <v>4.7320416000000005</v>
      </c>
      <c r="X14" s="24"/>
      <c r="Y14" s="24"/>
      <c r="Z14" s="24"/>
      <c r="AA14" s="23">
        <v>5.6490999999999998</v>
      </c>
      <c r="AB14" s="23">
        <v>5.8495999999999997</v>
      </c>
      <c r="AC14" s="23">
        <v>7.1959999999999997</v>
      </c>
      <c r="AD14" s="24">
        <v>6.25</v>
      </c>
      <c r="AE14" s="24">
        <v>6.23</v>
      </c>
      <c r="AF14" s="24"/>
      <c r="AG14" s="23"/>
      <c r="AH14" s="23"/>
      <c r="AI14" s="23"/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7.7272720000000001</v>
      </c>
      <c r="P15" s="23">
        <v>7.3016310000000004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7.18</v>
      </c>
      <c r="AE15" s="24">
        <v>6.98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7.1086</v>
      </c>
      <c r="D16" s="23">
        <v>6.7586000000000004</v>
      </c>
      <c r="E16" s="23">
        <v>8.7349999999999994</v>
      </c>
      <c r="F16" s="24">
        <v>7.6379999999999999</v>
      </c>
      <c r="G16" s="24">
        <v>7.3869999999999996</v>
      </c>
      <c r="H16" s="24">
        <v>9.76</v>
      </c>
      <c r="I16" s="56">
        <v>9.0500000000000007</v>
      </c>
      <c r="J16" s="56">
        <v>8.81</v>
      </c>
      <c r="K16" s="54"/>
      <c r="L16" s="24"/>
      <c r="M16" s="24"/>
      <c r="N16" s="24"/>
      <c r="O16" s="23">
        <v>8.4771280000000004</v>
      </c>
      <c r="P16" s="23">
        <v>7.9065089999999998</v>
      </c>
      <c r="Q16" s="23"/>
      <c r="R16" s="24">
        <v>7.2984</v>
      </c>
      <c r="S16" s="24">
        <v>7.1063000000000001</v>
      </c>
      <c r="T16" s="24"/>
      <c r="U16" s="23">
        <v>7.4377987200000009</v>
      </c>
      <c r="V16" s="23">
        <v>6.1799654400000001</v>
      </c>
      <c r="W16" s="23">
        <v>7.00301712</v>
      </c>
      <c r="X16" s="24">
        <v>7.5091000000000001</v>
      </c>
      <c r="Y16" s="24">
        <v>7.1009000000000002</v>
      </c>
      <c r="Z16" s="24"/>
      <c r="AA16" s="23">
        <v>7.6239999999999997</v>
      </c>
      <c r="AB16" s="23">
        <v>7.4474999999999998</v>
      </c>
      <c r="AC16" s="23">
        <v>8.9110999999999994</v>
      </c>
      <c r="AD16" s="24">
        <v>8.18</v>
      </c>
      <c r="AE16" s="24">
        <v>7.78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9.3774460000000008</v>
      </c>
      <c r="P17" s="23">
        <v>8.6243459999999992</v>
      </c>
      <c r="Q17" s="23"/>
      <c r="R17" s="24"/>
      <c r="S17" s="24"/>
      <c r="T17" s="24"/>
      <c r="U17" s="34"/>
      <c r="V17" s="34"/>
      <c r="W17" s="34"/>
      <c r="X17" s="24">
        <v>8.7058999999999997</v>
      </c>
      <c r="Y17" s="24">
        <v>8.1504999999999992</v>
      </c>
      <c r="Z17" s="24"/>
      <c r="AA17" s="23"/>
      <c r="AB17" s="23"/>
      <c r="AC17" s="23"/>
      <c r="AD17" s="24">
        <v>9.18</v>
      </c>
      <c r="AE17" s="24">
        <v>8.6199999999999992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9.0202000000000009</v>
      </c>
      <c r="D18" s="23">
        <v>8.3009000000000004</v>
      </c>
      <c r="E18" s="23">
        <v>10.594799999999999</v>
      </c>
      <c r="F18" s="24">
        <v>9.8510000000000009</v>
      </c>
      <c r="G18" s="24">
        <v>9.0879999999999992</v>
      </c>
      <c r="H18" s="24">
        <v>11.798</v>
      </c>
      <c r="I18" s="56">
        <v>11.3</v>
      </c>
      <c r="J18" s="56">
        <v>10.41</v>
      </c>
      <c r="K18" s="54"/>
      <c r="L18" s="24"/>
      <c r="M18" s="24"/>
      <c r="N18" s="24"/>
      <c r="O18" s="23">
        <v>10.386832999999999</v>
      </c>
      <c r="P18" s="23">
        <v>9.3720020000000002</v>
      </c>
      <c r="Q18" s="23"/>
      <c r="R18" s="24">
        <v>9.2992000000000008</v>
      </c>
      <c r="S18" s="24">
        <v>8.6410999999999998</v>
      </c>
      <c r="T18" s="24"/>
      <c r="U18" s="27">
        <v>10.070755200000001</v>
      </c>
      <c r="V18" s="27">
        <v>8.3579179200000002</v>
      </c>
      <c r="W18" s="27">
        <v>9.3690379200000002</v>
      </c>
      <c r="X18" s="24">
        <v>9.3820999999999994</v>
      </c>
      <c r="Y18" s="24">
        <v>8.8493999999999993</v>
      </c>
      <c r="Z18" s="24"/>
      <c r="AA18" s="23">
        <v>9.0320999999999998</v>
      </c>
      <c r="AB18" s="23">
        <v>9.077</v>
      </c>
      <c r="AC18" s="23">
        <v>10.5624</v>
      </c>
      <c r="AD18" s="24">
        <v>10.199999999999999</v>
      </c>
      <c r="AE18" s="24">
        <v>9.42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11.534018</v>
      </c>
      <c r="P19" s="23">
        <v>10.211649</v>
      </c>
      <c r="Q19" s="23"/>
      <c r="R19" s="24"/>
      <c r="S19" s="24"/>
      <c r="T19" s="24"/>
      <c r="U19" s="27"/>
      <c r="V19" s="27"/>
      <c r="W19" s="27"/>
      <c r="X19" s="24">
        <v>10.888999999999999</v>
      </c>
      <c r="Y19" s="24">
        <v>9.6951000000000001</v>
      </c>
      <c r="Z19" s="24"/>
      <c r="AA19" s="23"/>
      <c r="AB19" s="23"/>
      <c r="AC19" s="23"/>
      <c r="AD19" s="24">
        <v>11.3</v>
      </c>
      <c r="AE19" s="24">
        <v>10.3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11.191000000000001</v>
      </c>
      <c r="D20" s="23">
        <v>10.0181</v>
      </c>
      <c r="E20" s="23">
        <v>12.506399999999999</v>
      </c>
      <c r="F20" s="24">
        <v>12.422000000000001</v>
      </c>
      <c r="G20" s="24">
        <v>11.02</v>
      </c>
      <c r="H20" s="24">
        <v>14.228</v>
      </c>
      <c r="I20" s="56">
        <v>13.47</v>
      </c>
      <c r="J20" s="56">
        <v>11.99</v>
      </c>
      <c r="K20" s="54"/>
      <c r="L20" s="24"/>
      <c r="M20" s="24"/>
      <c r="N20" s="24"/>
      <c r="O20" s="23">
        <v>12.823159</v>
      </c>
      <c r="P20" s="23">
        <v>11.112894000000001</v>
      </c>
      <c r="Q20" s="23"/>
      <c r="R20" s="24">
        <v>11.6044</v>
      </c>
      <c r="S20" s="24">
        <v>10.372199999999999</v>
      </c>
      <c r="T20" s="24"/>
      <c r="U20" s="23">
        <v>12.5581104</v>
      </c>
      <c r="V20" s="23">
        <v>10.03435488</v>
      </c>
      <c r="W20" s="23">
        <v>11.9716608</v>
      </c>
      <c r="X20" s="24">
        <v>12.073</v>
      </c>
      <c r="Y20" s="24">
        <v>10.484</v>
      </c>
      <c r="Z20" s="24"/>
      <c r="AA20" s="23">
        <v>11.9496</v>
      </c>
      <c r="AB20" s="23">
        <v>11.0502</v>
      </c>
      <c r="AC20" s="23">
        <v>13.773999999999999</v>
      </c>
      <c r="AD20" s="24">
        <v>12.6</v>
      </c>
      <c r="AE20" s="24">
        <v>11.3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14.230918000000001</v>
      </c>
      <c r="P21" s="23">
        <v>12.101205999999999</v>
      </c>
      <c r="Q21" s="23"/>
      <c r="R21" s="24"/>
      <c r="S21" s="24"/>
      <c r="T21" s="24"/>
      <c r="U21" s="23"/>
      <c r="V21" s="23"/>
      <c r="W21" s="23"/>
      <c r="X21" s="24">
        <v>13.611000000000001</v>
      </c>
      <c r="Y21" s="24">
        <v>11.489000000000001</v>
      </c>
      <c r="Z21" s="24"/>
      <c r="AA21" s="23"/>
      <c r="AB21" s="23"/>
      <c r="AC21" s="23"/>
      <c r="AD21" s="24">
        <v>14.1</v>
      </c>
      <c r="AE21" s="24">
        <v>12.4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13.459</v>
      </c>
      <c r="D22" s="23">
        <v>11.664</v>
      </c>
      <c r="E22" s="23">
        <v>14.560600000000001</v>
      </c>
      <c r="F22" s="24">
        <v>15.189</v>
      </c>
      <c r="G22" s="24">
        <v>13.015000000000001</v>
      </c>
      <c r="H22" s="24">
        <v>16.597000000000001</v>
      </c>
      <c r="I22" s="56">
        <v>15.56</v>
      </c>
      <c r="J22" s="56">
        <v>13.58</v>
      </c>
      <c r="K22" s="54"/>
      <c r="L22" s="24"/>
      <c r="M22" s="24"/>
      <c r="N22" s="24"/>
      <c r="O22" s="23">
        <v>15.690683999999999</v>
      </c>
      <c r="P22" s="23">
        <v>13.153255</v>
      </c>
      <c r="Q22" s="23"/>
      <c r="R22" s="24">
        <v>14.386100000000001</v>
      </c>
      <c r="S22" s="24">
        <v>12.4414</v>
      </c>
      <c r="T22" s="24"/>
      <c r="U22" s="23">
        <v>14.6410176</v>
      </c>
      <c r="V22" s="23">
        <v>11.824037280000001</v>
      </c>
      <c r="W22" s="23">
        <v>13.731009600000002</v>
      </c>
      <c r="X22" s="24">
        <v>15.361000000000001</v>
      </c>
      <c r="Y22" s="24">
        <v>12.318</v>
      </c>
      <c r="Z22" s="24"/>
      <c r="AA22" s="23">
        <v>14.5846</v>
      </c>
      <c r="AB22" s="23">
        <v>13.336</v>
      </c>
      <c r="AC22" s="23">
        <v>17.2075</v>
      </c>
      <c r="AD22" s="24">
        <v>15.5</v>
      </c>
      <c r="AE22" s="24">
        <v>13.4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17.050702999999999</v>
      </c>
      <c r="P23" s="23">
        <v>14.213324</v>
      </c>
      <c r="Q23" s="23"/>
      <c r="R23" s="24"/>
      <c r="S23" s="24"/>
      <c r="T23" s="24"/>
      <c r="U23" s="23"/>
      <c r="V23" s="23"/>
      <c r="W23" s="23"/>
      <c r="X23" s="24">
        <v>16.422000000000001</v>
      </c>
      <c r="Y23" s="24">
        <v>13.244999999999999</v>
      </c>
      <c r="Z23" s="24"/>
      <c r="AA23" s="23"/>
      <c r="AB23" s="23"/>
      <c r="AC23" s="23"/>
      <c r="AD23" s="24">
        <v>16.7</v>
      </c>
      <c r="AE23" s="24">
        <v>14.4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16.349</v>
      </c>
      <c r="D24" s="23">
        <v>13.504300000000001</v>
      </c>
      <c r="E24" s="23">
        <v>16.7897</v>
      </c>
      <c r="F24" s="24">
        <v>17.600999999999999</v>
      </c>
      <c r="G24" s="24">
        <v>14.991</v>
      </c>
      <c r="H24" s="24">
        <v>18.43</v>
      </c>
      <c r="I24" s="56">
        <v>17.66</v>
      </c>
      <c r="J24" s="56">
        <v>15.12</v>
      </c>
      <c r="K24" s="54"/>
      <c r="L24" s="24"/>
      <c r="M24" s="24"/>
      <c r="N24" s="24"/>
      <c r="O24" s="23">
        <v>18.170138000000001</v>
      </c>
      <c r="P24" s="23">
        <v>15.296555</v>
      </c>
      <c r="Q24" s="23"/>
      <c r="R24" s="24">
        <v>17.009799999999998</v>
      </c>
      <c r="S24" s="24">
        <v>14.710699999999999</v>
      </c>
      <c r="T24" s="24"/>
      <c r="U24" s="23">
        <v>17.310374400000001</v>
      </c>
      <c r="V24" s="23">
        <v>13.546985760000002</v>
      </c>
      <c r="W24" s="23">
        <v>15.571248000000001</v>
      </c>
      <c r="X24" s="24">
        <v>17.63</v>
      </c>
      <c r="Y24" s="24">
        <v>14.672000000000001</v>
      </c>
      <c r="Z24" s="24"/>
      <c r="AA24" s="23">
        <v>16.873899999999999</v>
      </c>
      <c r="AB24" s="23">
        <v>15.5045</v>
      </c>
      <c r="AC24" s="23">
        <v>19.4343</v>
      </c>
      <c r="AD24" s="24">
        <v>17.7</v>
      </c>
      <c r="AE24" s="24">
        <v>15.4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19.021730000000002</v>
      </c>
      <c r="P25" s="23">
        <v>16.311871</v>
      </c>
      <c r="Q25" s="23"/>
      <c r="R25" s="24"/>
      <c r="S25" s="24"/>
      <c r="T25" s="24"/>
      <c r="U25" s="23"/>
      <c r="V25" s="23"/>
      <c r="W25" s="23"/>
      <c r="X25" s="24">
        <v>18.53</v>
      </c>
      <c r="Y25" s="24">
        <v>15.526999999999999</v>
      </c>
      <c r="Z25" s="24"/>
      <c r="AA25" s="23"/>
      <c r="AB25" s="23"/>
      <c r="AC25" s="23"/>
      <c r="AD25" s="24">
        <v>18.7</v>
      </c>
      <c r="AE25" s="24">
        <v>16.3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18.772600000000001</v>
      </c>
      <c r="D26" s="23">
        <v>15.875999999999999</v>
      </c>
      <c r="E26" s="23">
        <v>18.992899999999999</v>
      </c>
      <c r="F26" s="24">
        <v>19.245000000000001</v>
      </c>
      <c r="G26" s="24">
        <v>16.864000000000001</v>
      </c>
      <c r="H26" s="24">
        <v>19.306999999999999</v>
      </c>
      <c r="I26" s="56">
        <v>19.18</v>
      </c>
      <c r="J26" s="56">
        <v>16.7</v>
      </c>
      <c r="K26" s="54"/>
      <c r="L26" s="24"/>
      <c r="M26" s="24"/>
      <c r="N26" s="24"/>
      <c r="O26" s="23">
        <v>19.543800000000001</v>
      </c>
      <c r="P26" s="23">
        <v>17.242228919999999</v>
      </c>
      <c r="Q26" s="23"/>
      <c r="R26" s="24">
        <v>18.791899999999998</v>
      </c>
      <c r="S26" s="24">
        <v>16.612500000000001</v>
      </c>
      <c r="T26" s="24"/>
      <c r="U26" s="23">
        <v>18.6248304</v>
      </c>
      <c r="V26" s="23">
        <v>15.425646720000001</v>
      </c>
      <c r="W26" s="23">
        <v>17.2497072</v>
      </c>
      <c r="X26" s="24">
        <v>19.244</v>
      </c>
      <c r="Y26" s="24">
        <v>16.260999999999999</v>
      </c>
      <c r="Z26" s="24"/>
      <c r="AA26" s="23">
        <v>19.6067</v>
      </c>
      <c r="AB26" s="23">
        <v>17.797499999999999</v>
      </c>
      <c r="AC26" s="23">
        <v>20.116399999999999</v>
      </c>
      <c r="AD26" s="24">
        <v>19.3</v>
      </c>
      <c r="AE26" s="24">
        <v>17.2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19.917276000000001</v>
      </c>
      <c r="P27" s="23">
        <v>17.932388400000001</v>
      </c>
      <c r="Q27" s="23"/>
      <c r="R27" s="24"/>
      <c r="S27" s="24"/>
      <c r="T27" s="24"/>
      <c r="U27" s="34"/>
      <c r="V27" s="34"/>
      <c r="W27" s="34"/>
      <c r="X27" s="24">
        <v>19.742000000000001</v>
      </c>
      <c r="Y27" s="24">
        <v>17.22</v>
      </c>
      <c r="Z27" s="24"/>
      <c r="AA27" s="23"/>
      <c r="AB27" s="23"/>
      <c r="AC27" s="23"/>
      <c r="AD27" s="24">
        <v>19.7</v>
      </c>
      <c r="AE27" s="24">
        <v>17.899999999999999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20.003799999999998</v>
      </c>
      <c r="D28" s="23">
        <v>17.670999999999999</v>
      </c>
      <c r="E28" s="23">
        <v>19.906600000000001</v>
      </c>
      <c r="F28" s="24">
        <v>19.971</v>
      </c>
      <c r="G28" s="24">
        <v>18.228999999999999</v>
      </c>
      <c r="H28" s="24">
        <v>19.844999999999999</v>
      </c>
      <c r="I28" s="56">
        <v>19.97</v>
      </c>
      <c r="J28" s="56">
        <v>18.04</v>
      </c>
      <c r="K28" s="54"/>
      <c r="L28" s="24"/>
      <c r="M28" s="24"/>
      <c r="N28" s="24"/>
      <c r="O28" s="23">
        <v>20.08258</v>
      </c>
      <c r="P28" s="23">
        <v>18.424924000000001</v>
      </c>
      <c r="Q28" s="23"/>
      <c r="R28" s="24">
        <v>19.682300000000001</v>
      </c>
      <c r="S28" s="24">
        <v>18.1632</v>
      </c>
      <c r="T28" s="24"/>
      <c r="U28" s="27">
        <v>19.413504</v>
      </c>
      <c r="V28" s="27">
        <v>17.92311312</v>
      </c>
      <c r="W28" s="27">
        <v>18.260827200000001</v>
      </c>
      <c r="X28" s="24">
        <v>20.024000000000001</v>
      </c>
      <c r="Y28" s="24">
        <v>17.875</v>
      </c>
      <c r="Z28" s="24"/>
      <c r="AA28" s="23">
        <v>20.1629</v>
      </c>
      <c r="AB28" s="23">
        <v>19.438700000000001</v>
      </c>
      <c r="AC28" s="23">
        <v>20.1828</v>
      </c>
      <c r="AD28" s="24">
        <v>20</v>
      </c>
      <c r="AE28" s="24">
        <v>18.399999999999999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20.163430999999999</v>
      </c>
      <c r="P29" s="23">
        <v>18.976585</v>
      </c>
      <c r="Q29" s="23"/>
      <c r="R29" s="24"/>
      <c r="S29" s="24"/>
      <c r="T29" s="24"/>
      <c r="U29" s="27"/>
      <c r="V29" s="27"/>
      <c r="W29" s="27"/>
      <c r="X29" s="24">
        <v>20.094000000000001</v>
      </c>
      <c r="Y29" s="24">
        <v>18.561</v>
      </c>
      <c r="Z29" s="24"/>
      <c r="AA29" s="23"/>
      <c r="AB29" s="23"/>
      <c r="AC29" s="23"/>
      <c r="AD29" s="24">
        <v>20.100000000000001</v>
      </c>
      <c r="AE29" s="24">
        <v>18.899999999999999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20.399000000000001</v>
      </c>
      <c r="D30" s="23">
        <v>19.018799999999999</v>
      </c>
      <c r="E30" s="23">
        <v>20.3018</v>
      </c>
      <c r="F30" s="24">
        <v>20.25</v>
      </c>
      <c r="G30" s="24">
        <v>19.143999999999998</v>
      </c>
      <c r="H30" s="24">
        <v>20.108000000000001</v>
      </c>
      <c r="I30" s="56">
        <v>20.22</v>
      </c>
      <c r="J30" s="56">
        <v>19.079999999999998</v>
      </c>
      <c r="K30" s="54"/>
      <c r="L30" s="24"/>
      <c r="M30" s="24"/>
      <c r="N30" s="24"/>
      <c r="O30" s="23">
        <v>20.202407999999998</v>
      </c>
      <c r="P30" s="23">
        <v>19.353963</v>
      </c>
      <c r="Q30" s="23"/>
      <c r="R30" s="24">
        <v>20.044599999999999</v>
      </c>
      <c r="S30" s="24">
        <v>19.1648</v>
      </c>
      <c r="T30" s="24"/>
      <c r="U30" s="23">
        <v>20.161732799999999</v>
      </c>
      <c r="V30" s="23">
        <v>19.474171200000001</v>
      </c>
      <c r="W30" s="23">
        <v>19.737062399999999</v>
      </c>
      <c r="X30" s="24">
        <v>20.12</v>
      </c>
      <c r="Y30" s="24">
        <v>18.922000000000001</v>
      </c>
      <c r="Z30" s="24"/>
      <c r="AA30" s="23">
        <v>20.1694</v>
      </c>
      <c r="AB30" s="23">
        <v>20.038399999999999</v>
      </c>
      <c r="AC30" s="23">
        <v>20.185400000000001</v>
      </c>
      <c r="AD30" s="24">
        <v>20.2</v>
      </c>
      <c r="AE30" s="24">
        <v>19.3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20.216472</v>
      </c>
      <c r="P31" s="23">
        <v>19.643191999999999</v>
      </c>
      <c r="Q31" s="23"/>
      <c r="R31" s="24"/>
      <c r="S31" s="24"/>
      <c r="T31" s="24"/>
      <c r="U31" s="23"/>
      <c r="V31" s="23"/>
      <c r="W31" s="23"/>
      <c r="X31" s="24">
        <v>20.190000000000001</v>
      </c>
      <c r="Y31" s="24">
        <v>19.445</v>
      </c>
      <c r="Z31" s="24"/>
      <c r="AA31" s="23"/>
      <c r="AB31" s="23"/>
      <c r="AC31" s="23"/>
      <c r="AD31" s="24">
        <v>20.2</v>
      </c>
      <c r="AE31" s="24">
        <v>19.600000000000001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20.593399999999999</v>
      </c>
      <c r="D32" s="23">
        <v>19.6279</v>
      </c>
      <c r="E32" s="23">
        <v>20.502700000000001</v>
      </c>
      <c r="F32" s="24">
        <v>20.285</v>
      </c>
      <c r="G32" s="24">
        <v>19.690999999999999</v>
      </c>
      <c r="H32" s="24">
        <v>20.21</v>
      </c>
      <c r="I32" s="56">
        <v>20.22</v>
      </c>
      <c r="J32" s="56">
        <v>19.71</v>
      </c>
      <c r="K32" s="54"/>
      <c r="L32" s="24"/>
      <c r="M32" s="24"/>
      <c r="N32" s="24"/>
      <c r="O32" s="23">
        <v>20.219436000000002</v>
      </c>
      <c r="P32" s="23">
        <v>19.842296999999999</v>
      </c>
      <c r="Q32" s="23"/>
      <c r="R32" s="24"/>
      <c r="S32" s="24"/>
      <c r="T32" s="24"/>
      <c r="U32" s="23">
        <v>20.2224</v>
      </c>
      <c r="V32" s="23">
        <v>19.999953600000001</v>
      </c>
      <c r="W32" s="23">
        <v>20.181955200000001</v>
      </c>
      <c r="X32" s="24">
        <v>20.213000000000001</v>
      </c>
      <c r="Y32" s="24">
        <v>19.553000000000001</v>
      </c>
      <c r="Z32" s="24"/>
      <c r="AA32" s="23">
        <v>20.1755</v>
      </c>
      <c r="AB32" s="23">
        <v>20.174299999999999</v>
      </c>
      <c r="AC32" s="23">
        <v>20.185400000000001</v>
      </c>
      <c r="AD32" s="24">
        <v>20.2</v>
      </c>
      <c r="AE32" s="24">
        <v>19.8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54"/>
      <c r="L33" s="24"/>
      <c r="M33" s="24"/>
      <c r="N33" s="24"/>
      <c r="O33" s="23">
        <v>20.219436000000002</v>
      </c>
      <c r="P33" s="23">
        <v>19.956949999999999</v>
      </c>
      <c r="Q33" s="23"/>
      <c r="R33" s="24"/>
      <c r="S33" s="24"/>
      <c r="T33" s="24"/>
      <c r="U33" s="23"/>
      <c r="V33" s="23"/>
      <c r="W33" s="23"/>
      <c r="X33" s="24">
        <v>20.213999999999999</v>
      </c>
      <c r="Y33" s="24">
        <v>19.878</v>
      </c>
      <c r="Z33" s="24"/>
      <c r="AA33" s="23"/>
      <c r="AB33" s="23"/>
      <c r="AC33" s="23"/>
      <c r="AD33" s="24">
        <v>20.2</v>
      </c>
      <c r="AE33" s="24">
        <v>19.899999999999999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20.6645</v>
      </c>
      <c r="D34" s="23">
        <v>20.112400000000001</v>
      </c>
      <c r="E34" s="23">
        <v>20.670999999999999</v>
      </c>
      <c r="F34" s="24">
        <v>20.285</v>
      </c>
      <c r="G34" s="24">
        <v>20.018000000000001</v>
      </c>
      <c r="H34" s="24">
        <v>20.271000000000001</v>
      </c>
      <c r="I34" s="23"/>
      <c r="J34" s="23"/>
      <c r="K34" s="54"/>
      <c r="L34" s="24"/>
      <c r="M34" s="24"/>
      <c r="N34" s="24"/>
      <c r="O34" s="23">
        <v>20.219436000000002</v>
      </c>
      <c r="P34" s="23">
        <v>20.040828000000001</v>
      </c>
      <c r="Q34" s="23"/>
      <c r="R34" s="24"/>
      <c r="S34" s="24"/>
      <c r="T34" s="24"/>
      <c r="U34" s="23">
        <v>20.2224</v>
      </c>
      <c r="V34" s="23">
        <v>20.020175999999999</v>
      </c>
      <c r="W34" s="23">
        <v>20.202177599999999</v>
      </c>
      <c r="X34" s="24">
        <v>20.216999999999999</v>
      </c>
      <c r="Y34" s="24">
        <v>19.911000000000001</v>
      </c>
      <c r="Z34" s="24"/>
      <c r="AA34" s="23">
        <v>20.182500000000001</v>
      </c>
      <c r="AB34" s="23">
        <v>20.180700000000002</v>
      </c>
      <c r="AC34" s="23">
        <v>20.185400000000001</v>
      </c>
      <c r="AD34" s="24">
        <v>20.2</v>
      </c>
      <c r="AE34" s="24">
        <v>20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16.48</v>
      </c>
      <c r="D35" s="25">
        <v>18.55</v>
      </c>
      <c r="E35" s="25">
        <v>15.61</v>
      </c>
      <c r="F35" s="89">
        <f>$B$20+($C$3-F20)*(B22-B20)/(F22-F20)</f>
        <v>15.253111673292373</v>
      </c>
      <c r="G35" s="25">
        <f>$B$22+($C$3-G22)*(B24-B22)/(G24-G22)</f>
        <v>17.154534412955464</v>
      </c>
      <c r="H35" s="25">
        <f>B18+(C3-H18)*(B20-B18)/(H20-H18)</f>
        <v>13.940477366255143</v>
      </c>
      <c r="I35" s="41">
        <v>14.66</v>
      </c>
      <c r="J35" s="41">
        <v>16.75</v>
      </c>
      <c r="K35" s="34"/>
      <c r="L35" s="36"/>
      <c r="M35" s="36"/>
      <c r="N35" s="36"/>
      <c r="O35" s="34">
        <v>14.9</v>
      </c>
      <c r="P35" s="34">
        <v>16.899999999999999</v>
      </c>
      <c r="Q35" s="34"/>
      <c r="R35" s="42">
        <v>15.834331523888268</v>
      </c>
      <c r="S35" s="36">
        <v>17.510844753888865</v>
      </c>
      <c r="T35" s="36"/>
      <c r="U35" s="44">
        <v>15.51</v>
      </c>
      <c r="V35" s="44">
        <v>18.649999999999999</v>
      </c>
      <c r="W35" s="44">
        <v>16.5</v>
      </c>
      <c r="X35" s="42">
        <v>15.35</v>
      </c>
      <c r="Y35" s="36">
        <v>17.66</v>
      </c>
      <c r="Z35" s="36"/>
      <c r="AA35" s="35">
        <v>15.67</v>
      </c>
      <c r="AB35" s="34">
        <v>16.760000000000002</v>
      </c>
      <c r="AC35" s="34">
        <v>14.22</v>
      </c>
      <c r="AD35" s="42">
        <v>15.04</v>
      </c>
      <c r="AE35" s="36">
        <v>16.760000000000002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17.88</v>
      </c>
      <c r="D36" s="25">
        <v>20.34</v>
      </c>
      <c r="E36" s="25">
        <v>17.45</v>
      </c>
      <c r="F36" s="25">
        <f>B22+(D3-F22)*(B24-B22)/(F24-F22)</f>
        <v>16.82</v>
      </c>
      <c r="G36" s="25">
        <f>$B24+(D3-G24)*(B26-B24)/(G26-G24)</f>
        <v>19.267399893219434</v>
      </c>
      <c r="H36" s="25">
        <f>B20+(D3-H20)*(B22-B20)/(H22-H20)</f>
        <v>15.646196707471507</v>
      </c>
      <c r="I36" s="34">
        <v>16.59</v>
      </c>
      <c r="J36" s="34">
        <v>19.34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>
        <v>17.36587262263216</v>
      </c>
      <c r="S36" s="36">
        <v>19.542980334420022</v>
      </c>
      <c r="T36" s="36"/>
      <c r="U36" s="44">
        <v>17.16</v>
      </c>
      <c r="V36" s="44">
        <v>20.67</v>
      </c>
      <c r="W36" s="44">
        <v>18.73</v>
      </c>
      <c r="X36" s="36">
        <v>16.77</v>
      </c>
      <c r="Y36" s="36">
        <v>19.89</v>
      </c>
      <c r="Z36" s="36"/>
      <c r="AA36" s="34">
        <v>17.39</v>
      </c>
      <c r="AB36" s="34">
        <v>18.59</v>
      </c>
      <c r="AC36" s="34">
        <v>15.4</v>
      </c>
      <c r="AD36" s="36">
        <v>16.57</v>
      </c>
      <c r="AE36" s="36">
        <v>18.87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18.690000000000001</v>
      </c>
      <c r="D37" s="25">
        <v>21.46</v>
      </c>
      <c r="E37" s="25">
        <v>18.36</v>
      </c>
      <c r="F37" s="25">
        <f>B22+(E3-F22)*(B24-B22)/(F24-F22)</f>
        <v>17.658407960199003</v>
      </c>
      <c r="G37" s="25">
        <f>$B26+(E3-G26)*(B28-B26)/(G28-G26)</f>
        <v>20.47624908424908</v>
      </c>
      <c r="H37" s="25">
        <f>B22+(E3-H22)*(B24-B22)/(H24-H22)</f>
        <v>16.645979268957991</v>
      </c>
      <c r="I37" s="34">
        <v>17.55</v>
      </c>
      <c r="J37" s="34">
        <v>20.73</v>
      </c>
      <c r="K37" s="34"/>
      <c r="L37" s="36"/>
      <c r="M37" s="36"/>
      <c r="N37" s="36"/>
      <c r="O37" s="34">
        <v>17.100000000000001</v>
      </c>
      <c r="P37" s="34">
        <v>19.899999999999999</v>
      </c>
      <c r="Q37" s="34"/>
      <c r="R37" s="36">
        <v>18.201155939621795</v>
      </c>
      <c r="S37" s="36">
        <v>20.743586767266393</v>
      </c>
      <c r="T37" s="36"/>
      <c r="U37" s="34">
        <v>18.02</v>
      </c>
      <c r="V37" s="34">
        <v>21.53</v>
      </c>
      <c r="W37" s="34">
        <v>19.88</v>
      </c>
      <c r="X37" s="36">
        <v>17.64</v>
      </c>
      <c r="Y37" s="36">
        <v>20.98</v>
      </c>
      <c r="Z37" s="36"/>
      <c r="AA37" s="34">
        <v>18.23</v>
      </c>
      <c r="AB37" s="34">
        <v>19.47</v>
      </c>
      <c r="AC37" s="34">
        <v>15.99</v>
      </c>
      <c r="AD37" s="36">
        <v>17.489999999999998</v>
      </c>
      <c r="AE37" s="36">
        <v>19.989999999999998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2.0700000000000003</v>
      </c>
      <c r="D38" s="25"/>
      <c r="E38" s="25">
        <f>D35-E35</f>
        <v>2.9400000000000013</v>
      </c>
      <c r="F38" s="36">
        <f>G35-F35</f>
        <v>1.9014227396630901</v>
      </c>
      <c r="G38" s="36"/>
      <c r="H38" s="36">
        <f>G35-H35</f>
        <v>3.2140570467003204</v>
      </c>
      <c r="I38" s="34">
        <f>J35-I35</f>
        <v>2.09</v>
      </c>
      <c r="J38" s="34"/>
      <c r="K38" s="34"/>
      <c r="L38" s="36"/>
      <c r="M38" s="36"/>
      <c r="N38" s="36"/>
      <c r="O38" s="34">
        <f>P35-O35</f>
        <v>1.9999999999999982</v>
      </c>
      <c r="P38" s="34"/>
      <c r="Q38" s="34"/>
      <c r="R38" s="36">
        <f>S35-R35</f>
        <v>1.6765132300005963</v>
      </c>
      <c r="S38" s="36"/>
      <c r="T38" s="36"/>
      <c r="U38" s="34">
        <f>V35-U35</f>
        <v>3.1399999999999988</v>
      </c>
      <c r="V38" s="34"/>
      <c r="W38" s="34">
        <f>V35-W35</f>
        <v>2.1499999999999986</v>
      </c>
      <c r="X38" s="36">
        <v>2.33</v>
      </c>
      <c r="Y38" s="36"/>
      <c r="Z38" s="36"/>
      <c r="AA38" s="34">
        <f>AB35-AA35</f>
        <v>1.0900000000000016</v>
      </c>
      <c r="AB38" s="34"/>
      <c r="AC38" s="34">
        <f>AB35-AC35</f>
        <v>2.5400000000000009</v>
      </c>
      <c r="AD38" s="36">
        <v>1.7200000000000024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2.4600000000000009</v>
      </c>
      <c r="D39" s="25"/>
      <c r="E39" s="25">
        <f>D36-E36</f>
        <v>2.8900000000000006</v>
      </c>
      <c r="F39" s="36">
        <f>G36-F36</f>
        <v>2.4473998932194334</v>
      </c>
      <c r="G39" s="36"/>
      <c r="H39" s="36">
        <f>G36-H36</f>
        <v>3.6212031857479268</v>
      </c>
      <c r="I39" s="34">
        <f t="shared" ref="I39:I40" si="0">J36-I36</f>
        <v>2.75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>
        <f t="shared" ref="R39:R40" si="2">S36-R36</f>
        <v>2.1771077117878619</v>
      </c>
      <c r="S39" s="36"/>
      <c r="T39" s="36"/>
      <c r="U39" s="34">
        <f>V36-U36</f>
        <v>3.5100000000000016</v>
      </c>
      <c r="V39" s="34"/>
      <c r="W39" s="34">
        <f>V36-W36</f>
        <v>1.9400000000000013</v>
      </c>
      <c r="X39" s="36">
        <v>3.12</v>
      </c>
      <c r="Y39" s="36"/>
      <c r="Z39" s="36"/>
      <c r="AA39" s="34">
        <f t="shared" ref="AA39:AA40" si="3">AB36-AA36</f>
        <v>1.1999999999999993</v>
      </c>
      <c r="AB39" s="34"/>
      <c r="AC39" s="34">
        <f t="shared" ref="AC39:AC40" si="4">AB36-AC36</f>
        <v>3.1899999999999995</v>
      </c>
      <c r="AD39" s="36">
        <v>2.3000000000000007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2.7699999999999996</v>
      </c>
      <c r="D40" s="25"/>
      <c r="E40" s="25">
        <f>D37-E37</f>
        <v>3.1000000000000014</v>
      </c>
      <c r="F40" s="36">
        <f>G37-F37</f>
        <v>2.8178411240500765</v>
      </c>
      <c r="G40" s="36"/>
      <c r="H40" s="36">
        <f>G37-H37</f>
        <v>3.8302698152910892</v>
      </c>
      <c r="I40" s="34">
        <f t="shared" si="0"/>
        <v>3.1799999999999997</v>
      </c>
      <c r="J40" s="34"/>
      <c r="K40" s="34"/>
      <c r="L40" s="36"/>
      <c r="M40" s="36"/>
      <c r="N40" s="36"/>
      <c r="O40" s="34">
        <f t="shared" si="1"/>
        <v>2.7999999999999972</v>
      </c>
      <c r="P40" s="34"/>
      <c r="Q40" s="34"/>
      <c r="R40" s="36">
        <f t="shared" si="2"/>
        <v>2.5424308276445977</v>
      </c>
      <c r="S40" s="36"/>
      <c r="T40" s="36"/>
      <c r="U40" s="44">
        <f>V37-U37</f>
        <v>3.5100000000000016</v>
      </c>
      <c r="V40" s="44"/>
      <c r="W40" s="44">
        <f>V37-W37</f>
        <v>1.6500000000000021</v>
      </c>
      <c r="X40" s="36">
        <v>3.34</v>
      </c>
      <c r="Y40" s="36"/>
      <c r="Z40" s="36"/>
      <c r="AA40" s="34">
        <f t="shared" si="3"/>
        <v>1.2399999999999984</v>
      </c>
      <c r="AB40" s="34"/>
      <c r="AC40" s="34">
        <f t="shared" si="4"/>
        <v>3.4799999999999986</v>
      </c>
      <c r="AD40" s="36">
        <v>2.5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2:AK62"/>
  <sheetViews>
    <sheetView topLeftCell="A34" zoomScaleNormal="100" zoomScalePageLayoutView="90" workbookViewId="0">
      <selection activeCell="H40" sqref="F8:H40"/>
    </sheetView>
  </sheetViews>
  <sheetFormatPr defaultColWidth="6.44140625" defaultRowHeight="14.4"/>
  <cols>
    <col min="1" max="1" width="6.44140625" style="14"/>
    <col min="2" max="2" width="14.109375" style="14" customWidth="1"/>
    <col min="3" max="23" width="6.44140625" style="14"/>
    <col min="24" max="24" width="8.44140625" style="14" customWidth="1"/>
    <col min="25" max="25" width="9.109375" style="14" customWidth="1"/>
    <col min="26" max="16384" width="6.44140625" style="14"/>
  </cols>
  <sheetData>
    <row r="2" spans="2:37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7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s="15" customFormat="1" ht="18.45" customHeight="1">
      <c r="B5" s="118" t="s">
        <v>49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7" ht="139.94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85</v>
      </c>
      <c r="J6" s="106"/>
      <c r="K6" s="107"/>
      <c r="L6" s="120" t="s">
        <v>71</v>
      </c>
      <c r="M6" s="121"/>
      <c r="N6" s="122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90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7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7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0.43119499999999999</v>
      </c>
      <c r="P8" s="27">
        <v>0.72846900000000003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37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1.017628</v>
      </c>
      <c r="P9" s="27">
        <v>1.465768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37" ht="19.95" customHeight="1">
      <c r="B10" s="16">
        <v>4</v>
      </c>
      <c r="C10" s="23">
        <v>3.1991999999999998</v>
      </c>
      <c r="D10" s="23">
        <v>3.1467999999999998</v>
      </c>
      <c r="E10" s="23">
        <v>3.9394</v>
      </c>
      <c r="F10" s="24"/>
      <c r="G10" s="24"/>
      <c r="H10" s="24"/>
      <c r="I10" s="56">
        <v>2.72</v>
      </c>
      <c r="J10" s="56">
        <v>3.23</v>
      </c>
      <c r="K10" s="54"/>
      <c r="L10" s="24">
        <v>2.163026625888</v>
      </c>
      <c r="M10" s="24">
        <v>3.4719712806719998</v>
      </c>
      <c r="N10" s="24">
        <v>4.3472507360639998</v>
      </c>
      <c r="O10" s="23">
        <v>1.9964029999999999</v>
      </c>
      <c r="P10" s="23">
        <v>2.4445389999999998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/>
      <c r="AH10" s="23"/>
      <c r="AI10" s="23"/>
    </row>
    <row r="11" spans="2:37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3.2014</v>
      </c>
      <c r="P11" s="23">
        <v>3.529976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37" ht="19.95" customHeight="1">
      <c r="B12" s="16">
        <v>6</v>
      </c>
      <c r="C12" s="23">
        <v>5.0707000000000004</v>
      </c>
      <c r="D12" s="23">
        <v>4.8178999999999998</v>
      </c>
      <c r="E12" s="23">
        <v>6.2897999999999996</v>
      </c>
      <c r="F12" s="24"/>
      <c r="G12" s="24"/>
      <c r="H12" s="24"/>
      <c r="I12" s="56">
        <v>4.72</v>
      </c>
      <c r="J12" s="56">
        <v>4.91</v>
      </c>
      <c r="K12" s="54"/>
      <c r="L12" s="24">
        <v>4.0831654109760001</v>
      </c>
      <c r="M12" s="24">
        <v>5.1041775708479999</v>
      </c>
      <c r="N12" s="24">
        <v>6.3230329174079998</v>
      </c>
      <c r="O12" s="23">
        <v>4.4101020000000002</v>
      </c>
      <c r="P12" s="23">
        <v>4.5588689999999996</v>
      </c>
      <c r="Q12" s="23"/>
      <c r="R12" s="24">
        <v>3.8132000000000001</v>
      </c>
      <c r="S12" s="24">
        <v>4.4398999999999997</v>
      </c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/>
      <c r="AH12" s="23"/>
      <c r="AI12" s="23"/>
    </row>
    <row r="13" spans="2:37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5.5026729999999997</v>
      </c>
      <c r="P13" s="23">
        <v>5.4511240000000001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37" ht="19.95" customHeight="1">
      <c r="B14" s="16">
        <v>8</v>
      </c>
      <c r="C14" s="23">
        <v>6.8955000000000002</v>
      </c>
      <c r="D14" s="23">
        <v>6.4509999999999996</v>
      </c>
      <c r="E14" s="23">
        <v>8.1516999999999999</v>
      </c>
      <c r="F14" s="24"/>
      <c r="G14" s="24"/>
      <c r="H14" s="24"/>
      <c r="I14" s="56">
        <v>6.61</v>
      </c>
      <c r="J14" s="56">
        <v>6.45</v>
      </c>
      <c r="K14" s="54"/>
      <c r="L14" s="24">
        <v>5.870819919264</v>
      </c>
      <c r="M14" s="24">
        <v>6.4731817644479994</v>
      </c>
      <c r="N14" s="24">
        <v>7.8254046163199993</v>
      </c>
      <c r="O14" s="23">
        <v>6.4105949999999998</v>
      </c>
      <c r="P14" s="23">
        <v>6.2530700000000001</v>
      </c>
      <c r="Q14" s="23"/>
      <c r="R14" s="24">
        <v>6.0328999999999997</v>
      </c>
      <c r="S14" s="24">
        <v>6.3139000000000003</v>
      </c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/>
      <c r="AH14" s="23"/>
      <c r="AI14" s="23"/>
    </row>
    <row r="15" spans="2:37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7.1917530000000003</v>
      </c>
      <c r="P15" s="23">
        <v>6.979317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37" ht="19.95" customHeight="1">
      <c r="B16" s="16">
        <v>10</v>
      </c>
      <c r="C16" s="23">
        <v>8.3474000000000004</v>
      </c>
      <c r="D16" s="23">
        <v>7.8628</v>
      </c>
      <c r="E16" s="23">
        <v>9.5361999999999991</v>
      </c>
      <c r="F16" s="24"/>
      <c r="G16" s="24"/>
      <c r="H16" s="24"/>
      <c r="I16" s="56">
        <v>8.2100000000000009</v>
      </c>
      <c r="J16" s="56">
        <v>7.75</v>
      </c>
      <c r="K16" s="54"/>
      <c r="L16" s="24">
        <v>7.4261853288959996</v>
      </c>
      <c r="M16" s="24">
        <v>7.7494469642879986</v>
      </c>
      <c r="N16" s="24">
        <v>9.5503499002560002</v>
      </c>
      <c r="O16" s="23">
        <v>7.8095319999999999</v>
      </c>
      <c r="P16" s="23">
        <v>7.4762190000000004</v>
      </c>
      <c r="Q16" s="23"/>
      <c r="R16" s="24">
        <v>7.9859</v>
      </c>
      <c r="S16" s="24">
        <v>7.8776000000000002</v>
      </c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8.6337729999999997</v>
      </c>
      <c r="P17" s="23">
        <v>8.152298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9.7248999999999999</v>
      </c>
      <c r="D18" s="23">
        <v>8.9236000000000004</v>
      </c>
      <c r="E18" s="23">
        <v>10.3269</v>
      </c>
      <c r="F18" s="24"/>
      <c r="G18" s="24"/>
      <c r="H18" s="24"/>
      <c r="I18" s="56">
        <v>9.76</v>
      </c>
      <c r="J18" s="56">
        <v>9.0500000000000007</v>
      </c>
      <c r="K18" s="54"/>
      <c r="L18" s="24">
        <v>9.065457447167999</v>
      </c>
      <c r="M18" s="24">
        <v>9.0619245331199991</v>
      </c>
      <c r="N18" s="24">
        <v>10.558996860959999</v>
      </c>
      <c r="O18" s="23">
        <v>9.3691840000000006</v>
      </c>
      <c r="P18" s="23">
        <v>8.7975499999999993</v>
      </c>
      <c r="Q18" s="23"/>
      <c r="R18" s="24">
        <v>9.3823000000000008</v>
      </c>
      <c r="S18" s="24">
        <v>9.0421999999999993</v>
      </c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9.9976739999999999</v>
      </c>
      <c r="P19" s="23">
        <v>9.3708080000000002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11.297800000000001</v>
      </c>
      <c r="D20" s="23">
        <v>10.2073</v>
      </c>
      <c r="E20" s="23">
        <v>11.607900000000001</v>
      </c>
      <c r="F20" s="24"/>
      <c r="G20" s="24"/>
      <c r="H20" s="24"/>
      <c r="I20" s="56">
        <v>12.03</v>
      </c>
      <c r="J20" s="56">
        <v>10.68</v>
      </c>
      <c r="K20" s="54"/>
      <c r="L20" s="24">
        <v>10.770971703839999</v>
      </c>
      <c r="M20" s="24">
        <v>10.413264156479999</v>
      </c>
      <c r="N20" s="24">
        <v>12.539195184863999</v>
      </c>
      <c r="O20" s="23">
        <v>10.735836000000001</v>
      </c>
      <c r="P20" s="23">
        <v>9.8837220000000006</v>
      </c>
      <c r="Q20" s="23"/>
      <c r="R20" s="24">
        <v>10.5471</v>
      </c>
      <c r="S20" s="24">
        <v>9.9298000000000002</v>
      </c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12.215311</v>
      </c>
      <c r="P21" s="23">
        <v>10.515739999999999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14.8386</v>
      </c>
      <c r="D22" s="23">
        <v>12.198399999999999</v>
      </c>
      <c r="E22" s="23">
        <v>15.441599999999999</v>
      </c>
      <c r="F22" s="24"/>
      <c r="G22" s="24"/>
      <c r="H22" s="24"/>
      <c r="I22" s="56">
        <v>15.13</v>
      </c>
      <c r="J22" s="56">
        <v>12.93</v>
      </c>
      <c r="K22" s="54"/>
      <c r="L22" s="24">
        <v>13.480716778655999</v>
      </c>
      <c r="M22" s="24">
        <v>12.194736065183999</v>
      </c>
      <c r="N22" s="24">
        <v>17.179677786911999</v>
      </c>
      <c r="O22" s="23">
        <v>14.64387</v>
      </c>
      <c r="P22" s="23">
        <v>11.489302</v>
      </c>
      <c r="Q22" s="23"/>
      <c r="R22" s="24">
        <v>13.5305</v>
      </c>
      <c r="S22" s="24">
        <v>11.4833</v>
      </c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17.430807999999999</v>
      </c>
      <c r="P23" s="23">
        <v>12.958612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19.028099999999998</v>
      </c>
      <c r="D24" s="23">
        <v>14.7194</v>
      </c>
      <c r="E24" s="23">
        <v>19.588100000000001</v>
      </c>
      <c r="F24" s="24"/>
      <c r="G24" s="24"/>
      <c r="H24" s="24"/>
      <c r="I24" s="56">
        <v>18.2</v>
      </c>
      <c r="J24" s="56">
        <v>15.68</v>
      </c>
      <c r="K24" s="54"/>
      <c r="L24" s="24">
        <v>17.723746550304</v>
      </c>
      <c r="M24" s="24">
        <v>14.845304829696</v>
      </c>
      <c r="N24" s="24">
        <v>19.819647809279999</v>
      </c>
      <c r="O24" s="23">
        <v>19.270529</v>
      </c>
      <c r="P24" s="23">
        <v>14.891536</v>
      </c>
      <c r="Q24" s="23"/>
      <c r="R24" s="24">
        <v>18.000800000000002</v>
      </c>
      <c r="S24" s="24">
        <v>14.415699999999999</v>
      </c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19.981860999999999</v>
      </c>
      <c r="P25" s="23">
        <v>16.846923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20.162299999999998</v>
      </c>
      <c r="D26" s="23">
        <v>17.9636</v>
      </c>
      <c r="E26" s="23">
        <v>20.2224</v>
      </c>
      <c r="F26" s="24"/>
      <c r="G26" s="24"/>
      <c r="H26" s="24"/>
      <c r="I26" s="56">
        <v>19.760000000000002</v>
      </c>
      <c r="J26" s="56">
        <v>18.100000000000001</v>
      </c>
      <c r="K26" s="54"/>
      <c r="L26" s="24">
        <v>19.946832715008</v>
      </c>
      <c r="M26" s="24">
        <v>17.638956613152001</v>
      </c>
      <c r="N26" s="24">
        <v>20.202085754976</v>
      </c>
      <c r="O26" s="23">
        <v>20.171441000000002</v>
      </c>
      <c r="P26" s="23">
        <v>18.199255000000001</v>
      </c>
      <c r="Q26" s="23"/>
      <c r="R26" s="24">
        <v>19.895399999999999</v>
      </c>
      <c r="S26" s="24">
        <v>17.633199999999999</v>
      </c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20.218301</v>
      </c>
      <c r="P27" s="23">
        <v>19.262710999999999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20.2224</v>
      </c>
      <c r="D28" s="23">
        <v>19.840800000000002</v>
      </c>
      <c r="E28" s="23">
        <v>20.2224</v>
      </c>
      <c r="F28" s="24"/>
      <c r="G28" s="24"/>
      <c r="H28" s="24"/>
      <c r="I28" s="56">
        <v>20.18</v>
      </c>
      <c r="J28" s="56">
        <v>19.41</v>
      </c>
      <c r="K28" s="54"/>
      <c r="L28" s="24">
        <v>20.214450954143999</v>
      </c>
      <c r="M28" s="24">
        <v>19.448691834239998</v>
      </c>
      <c r="N28" s="24">
        <v>20.221516782239998</v>
      </c>
      <c r="O28" s="23">
        <v>20.2224</v>
      </c>
      <c r="P28" s="23">
        <v>19.860707000000001</v>
      </c>
      <c r="Q28" s="23"/>
      <c r="R28" s="24">
        <v>20.193999999999999</v>
      </c>
      <c r="S28" s="24">
        <v>19.457799999999999</v>
      </c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20.2224</v>
      </c>
      <c r="P29" s="23">
        <v>20.100303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20.2224</v>
      </c>
      <c r="D30" s="23">
        <v>20.185199999999998</v>
      </c>
      <c r="E30" s="23">
        <v>20.2224</v>
      </c>
      <c r="F30" s="24"/>
      <c r="G30" s="24"/>
      <c r="H30" s="24"/>
      <c r="I30" s="56">
        <v>20.22</v>
      </c>
      <c r="J30" s="56">
        <v>20.12</v>
      </c>
      <c r="K30" s="54"/>
      <c r="L30" s="24">
        <v>20.222400010752001</v>
      </c>
      <c r="M30" s="24">
        <v>20.073134392223999</v>
      </c>
      <c r="N30" s="24">
        <v>20.222400010752001</v>
      </c>
      <c r="O30" s="23">
        <v>20.2224</v>
      </c>
      <c r="P30" s="23">
        <v>20.202596</v>
      </c>
      <c r="Q30" s="23"/>
      <c r="R30" s="24">
        <v>20.2224</v>
      </c>
      <c r="S30" s="24">
        <v>20.0824</v>
      </c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20.2224</v>
      </c>
      <c r="P31" s="23">
        <v>20.220507999999999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20.2224</v>
      </c>
      <c r="D32" s="23">
        <v>20.2224</v>
      </c>
      <c r="E32" s="23">
        <v>20.2224</v>
      </c>
      <c r="F32" s="24"/>
      <c r="G32" s="24"/>
      <c r="H32" s="24"/>
      <c r="I32" s="56">
        <v>20.22</v>
      </c>
      <c r="J32" s="56">
        <v>20.22</v>
      </c>
      <c r="K32" s="54"/>
      <c r="L32" s="24"/>
      <c r="M32" s="24"/>
      <c r="N32" s="24"/>
      <c r="O32" s="23">
        <v>20.2224</v>
      </c>
      <c r="P32" s="23">
        <v>20.221643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20.2224</v>
      </c>
      <c r="P33" s="23">
        <v>20.2224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20.2224</v>
      </c>
      <c r="P34" s="23">
        <v>20.2224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15.61</v>
      </c>
      <c r="D35" s="25">
        <v>17.55</v>
      </c>
      <c r="E35" s="25">
        <v>15.33</v>
      </c>
      <c r="F35" s="89"/>
      <c r="G35" s="25"/>
      <c r="H35" s="25"/>
      <c r="I35" s="35">
        <v>15.37</v>
      </c>
      <c r="J35" s="34">
        <v>16.89</v>
      </c>
      <c r="K35" s="34"/>
      <c r="L35" s="42">
        <v>16.498174701094221</v>
      </c>
      <c r="M35" s="36">
        <v>17.479640114280929</v>
      </c>
      <c r="N35" s="36">
        <v>14.696688234289507</v>
      </c>
      <c r="O35" s="34">
        <v>15.8</v>
      </c>
      <c r="P35" s="34">
        <v>17.600000000000001</v>
      </c>
      <c r="Q35" s="34"/>
      <c r="R35" s="42">
        <v>16.27970382300964</v>
      </c>
      <c r="S35" s="36">
        <v>17.822657209111991</v>
      </c>
      <c r="T35" s="36"/>
      <c r="U35" s="34"/>
      <c r="V35" s="34"/>
      <c r="W35" s="34"/>
      <c r="X35" s="42"/>
      <c r="Y35" s="36"/>
      <c r="Z35" s="26"/>
      <c r="AA35" s="35"/>
      <c r="AB35" s="34"/>
      <c r="AC35" s="34"/>
      <c r="AD35" s="42"/>
      <c r="AE35" s="36"/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16.64</v>
      </c>
      <c r="D36" s="25">
        <v>18.899999999999999</v>
      </c>
      <c r="E36" s="25">
        <v>16.36</v>
      </c>
      <c r="F36" s="25"/>
      <c r="G36" s="25"/>
      <c r="H36" s="25"/>
      <c r="I36" s="34">
        <v>16.68</v>
      </c>
      <c r="J36" s="34">
        <v>18.41</v>
      </c>
      <c r="K36" s="34"/>
      <c r="L36" s="36">
        <v>17.271357198276931</v>
      </c>
      <c r="M36" s="36">
        <v>18.954030977085793</v>
      </c>
      <c r="N36" s="36">
        <v>15.241083968057</v>
      </c>
      <c r="O36" s="34">
        <v>16.5</v>
      </c>
      <c r="P36" s="34">
        <v>18.7</v>
      </c>
      <c r="Q36" s="34"/>
      <c r="R36" s="36">
        <v>17.184448471019842</v>
      </c>
      <c r="S36" s="36">
        <v>19.09539704739705</v>
      </c>
      <c r="T36" s="36"/>
      <c r="U36" s="34"/>
      <c r="V36" s="34"/>
      <c r="W36" s="34"/>
      <c r="X36" s="36"/>
      <c r="Y36" s="36"/>
      <c r="Z36" s="26"/>
      <c r="AA36" s="34"/>
      <c r="AB36" s="34"/>
      <c r="AC36" s="34"/>
      <c r="AD36" s="36"/>
      <c r="AE36" s="36"/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17.12</v>
      </c>
      <c r="D37" s="25">
        <v>19.52</v>
      </c>
      <c r="E37" s="25">
        <v>16.84</v>
      </c>
      <c r="F37" s="25"/>
      <c r="G37" s="25"/>
      <c r="H37" s="25"/>
      <c r="I37" s="34">
        <v>17.34</v>
      </c>
      <c r="J37" s="34">
        <v>19.25</v>
      </c>
      <c r="K37" s="34"/>
      <c r="L37" s="36">
        <v>17.747960028997714</v>
      </c>
      <c r="M37" s="36">
        <v>19.677900720614925</v>
      </c>
      <c r="N37" s="36">
        <v>16.007092666211111</v>
      </c>
      <c r="O37" s="34">
        <v>16.899999999999999</v>
      </c>
      <c r="P37" s="34">
        <v>19.3</v>
      </c>
      <c r="Q37" s="34"/>
      <c r="R37" s="36">
        <v>17.636820795024942</v>
      </c>
      <c r="S37" s="36">
        <v>19.723909867909867</v>
      </c>
      <c r="T37" s="36"/>
      <c r="U37" s="34"/>
      <c r="V37" s="34"/>
      <c r="W37" s="34"/>
      <c r="X37" s="36"/>
      <c r="Y37" s="36"/>
      <c r="Z37" s="26"/>
      <c r="AA37" s="34"/>
      <c r="AB37" s="34"/>
      <c r="AC37" s="34"/>
      <c r="AD37" s="36"/>
      <c r="AE37" s="36"/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1.9400000000000013</v>
      </c>
      <c r="D38" s="25"/>
      <c r="E38" s="25">
        <f>D35-E35</f>
        <v>2.2200000000000006</v>
      </c>
      <c r="F38" s="36"/>
      <c r="G38" s="36"/>
      <c r="H38" s="36"/>
      <c r="I38" s="25">
        <f>J35-I35</f>
        <v>1.5200000000000014</v>
      </c>
      <c r="J38" s="34"/>
      <c r="K38" s="34"/>
      <c r="L38" s="36">
        <v>0.98146541318670799</v>
      </c>
      <c r="M38" s="36"/>
      <c r="N38" s="36">
        <v>2.7829518799914226</v>
      </c>
      <c r="O38" s="34">
        <f>P35-O35</f>
        <v>1.8000000000000007</v>
      </c>
      <c r="P38" s="34"/>
      <c r="Q38" s="34"/>
      <c r="R38" s="36">
        <f>S35-R35</f>
        <v>1.5429533861023508</v>
      </c>
      <c r="S38" s="36"/>
      <c r="T38" s="36"/>
      <c r="U38" s="34"/>
      <c r="V38" s="34"/>
      <c r="W38" s="34"/>
      <c r="X38" s="36"/>
      <c r="Y38" s="36"/>
      <c r="Z38" s="26"/>
      <c r="AA38" s="34"/>
      <c r="AB38" s="34"/>
      <c r="AC38" s="34"/>
      <c r="AD38" s="36"/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2.259999999999998</v>
      </c>
      <c r="D39" s="25"/>
      <c r="E39" s="25">
        <f>D36-E36</f>
        <v>2.5399999999999991</v>
      </c>
      <c r="F39" s="36"/>
      <c r="G39" s="36"/>
      <c r="H39" s="36"/>
      <c r="I39" s="25">
        <f t="shared" ref="I39:I40" si="0">J36-I36</f>
        <v>1.7300000000000004</v>
      </c>
      <c r="J39" s="34"/>
      <c r="K39" s="34"/>
      <c r="L39" s="36">
        <v>1.6826737788088622</v>
      </c>
      <c r="M39" s="36"/>
      <c r="N39" s="36">
        <v>3.7129470090287935</v>
      </c>
      <c r="O39" s="34">
        <f t="shared" ref="O39:O40" si="1">P36-O36</f>
        <v>2.1999999999999993</v>
      </c>
      <c r="P39" s="34"/>
      <c r="Q39" s="34"/>
      <c r="R39" s="36">
        <f t="shared" ref="R39:R40" si="2">S36-R36</f>
        <v>1.9109485763772085</v>
      </c>
      <c r="S39" s="36"/>
      <c r="T39" s="36"/>
      <c r="U39" s="34"/>
      <c r="V39" s="34"/>
      <c r="W39" s="34"/>
      <c r="X39" s="36"/>
      <c r="Y39" s="36"/>
      <c r="Z39" s="26"/>
      <c r="AA39" s="34"/>
      <c r="AB39" s="34"/>
      <c r="AC39" s="34"/>
      <c r="AD39" s="36"/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2.6799999999999997</v>
      </c>
      <c r="F40" s="36"/>
      <c r="G40" s="36"/>
      <c r="H40" s="36"/>
      <c r="I40" s="25">
        <f t="shared" si="0"/>
        <v>1.9100000000000001</v>
      </c>
      <c r="J40" s="34"/>
      <c r="K40" s="34"/>
      <c r="L40" s="36">
        <v>1.9299406916172117</v>
      </c>
      <c r="M40" s="36"/>
      <c r="N40" s="36">
        <v>3.670808054403814</v>
      </c>
      <c r="O40" s="34">
        <f t="shared" si="1"/>
        <v>2.4000000000000021</v>
      </c>
      <c r="P40" s="34"/>
      <c r="Q40" s="34"/>
      <c r="R40" s="36">
        <f t="shared" si="2"/>
        <v>2.0870890728849254</v>
      </c>
      <c r="S40" s="36"/>
      <c r="T40" s="36"/>
      <c r="U40" s="34"/>
      <c r="V40" s="34"/>
      <c r="W40" s="34"/>
      <c r="X40" s="36"/>
      <c r="Y40" s="36"/>
      <c r="Z40" s="26"/>
      <c r="AA40" s="34"/>
      <c r="AB40" s="34"/>
      <c r="AC40" s="34"/>
      <c r="AD40" s="36"/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topLeftCell="B7" zoomScale="70" zoomScaleNormal="70" zoomScalePageLayoutView="90" workbookViewId="0">
      <selection activeCell="X6" sqref="X6:Z6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4" width="9" style="14" customWidth="1"/>
    <col min="25" max="25" width="8.33203125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50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5" ht="136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67</v>
      </c>
      <c r="J6" s="106"/>
      <c r="K6" s="107"/>
      <c r="L6" s="120" t="s">
        <v>71</v>
      </c>
      <c r="M6" s="121"/>
      <c r="N6" s="122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115</v>
      </c>
      <c r="Y6" s="97"/>
      <c r="Z6" s="98"/>
      <c r="AA6" s="105" t="s">
        <v>86</v>
      </c>
      <c r="AB6" s="106"/>
      <c r="AC6" s="107"/>
      <c r="AD6" s="96" t="s">
        <v>80</v>
      </c>
      <c r="AE6" s="97"/>
      <c r="AF6" s="98"/>
      <c r="AG6" s="105" t="s">
        <v>84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>
        <v>0.59599999999999997</v>
      </c>
      <c r="G8" s="26">
        <v>1.286</v>
      </c>
      <c r="H8" s="26">
        <v>1.5860000000000001</v>
      </c>
      <c r="I8" s="27"/>
      <c r="J8" s="27"/>
      <c r="K8" s="27"/>
      <c r="L8" s="24"/>
      <c r="M8" s="24"/>
      <c r="N8" s="26"/>
      <c r="O8" s="23">
        <v>0.39482899999999999</v>
      </c>
      <c r="P8" s="23">
        <v>0.67463099999999998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27"/>
      <c r="AD8" s="26">
        <v>0.624</v>
      </c>
      <c r="AE8" s="26">
        <v>0.93799999999999994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4"/>
      <c r="M9" s="24"/>
      <c r="N9" s="26"/>
      <c r="O9" s="23">
        <v>1.1625890000000001</v>
      </c>
      <c r="P9" s="23">
        <v>1.4978050000000001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60">
        <v>0.253</v>
      </c>
      <c r="AB9" s="60">
        <v>0.52170000000000005</v>
      </c>
      <c r="AC9" s="27"/>
      <c r="AD9" s="26">
        <v>1.47</v>
      </c>
      <c r="AE9" s="26">
        <v>1.8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1.69</v>
      </c>
      <c r="D10" s="23">
        <v>1.46</v>
      </c>
      <c r="E10" s="23">
        <v>1.55</v>
      </c>
      <c r="F10" s="24">
        <v>1.8240000000000001</v>
      </c>
      <c r="G10" s="24">
        <v>2.206</v>
      </c>
      <c r="H10" s="24">
        <v>2.5169999999999999</v>
      </c>
      <c r="I10" s="23"/>
      <c r="J10" s="23"/>
      <c r="K10" s="23"/>
      <c r="L10" s="24"/>
      <c r="M10" s="24"/>
      <c r="N10" s="24"/>
      <c r="O10" s="23">
        <v>1.9802949999999999</v>
      </c>
      <c r="P10" s="23">
        <v>2.1984340000000002</v>
      </c>
      <c r="Q10" s="23"/>
      <c r="R10" s="24"/>
      <c r="S10" s="24"/>
      <c r="T10" s="24"/>
      <c r="U10" s="23">
        <v>8.9960000000000005E-3</v>
      </c>
      <c r="V10" s="23">
        <v>8.9960000000000005E-3</v>
      </c>
      <c r="W10" s="23">
        <v>8.9960000000000012E-2</v>
      </c>
      <c r="X10" s="24"/>
      <c r="Y10" s="24"/>
      <c r="Z10" s="24"/>
      <c r="AA10" s="59"/>
      <c r="AB10" s="59"/>
      <c r="AC10" s="23"/>
      <c r="AD10" s="24">
        <v>2.23</v>
      </c>
      <c r="AE10" s="24">
        <v>2.37</v>
      </c>
      <c r="AF10" s="24"/>
      <c r="AG10" s="23">
        <v>9.3600000000000003E-2</v>
      </c>
      <c r="AH10" s="23">
        <v>1.84</v>
      </c>
      <c r="AI10" s="23">
        <v>1.93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2.5021239999999998</v>
      </c>
      <c r="P11" s="23">
        <v>2.587402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1.8572</v>
      </c>
      <c r="AB11" s="59">
        <v>2.0937999999999999</v>
      </c>
      <c r="AC11" s="23"/>
      <c r="AD11" s="24">
        <v>2.6</v>
      </c>
      <c r="AE11" s="24">
        <v>2.68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2.85</v>
      </c>
      <c r="D12" s="23">
        <v>2.78</v>
      </c>
      <c r="E12" s="23">
        <v>2.89</v>
      </c>
      <c r="F12" s="24">
        <v>2.61</v>
      </c>
      <c r="G12" s="24">
        <v>2.754</v>
      </c>
      <c r="H12" s="24">
        <v>3.1579999999999999</v>
      </c>
      <c r="I12" s="23"/>
      <c r="J12" s="23"/>
      <c r="K12" s="23"/>
      <c r="L12" s="24"/>
      <c r="M12" s="24"/>
      <c r="N12" s="24"/>
      <c r="O12" s="23">
        <v>2.8237830000000002</v>
      </c>
      <c r="P12" s="23">
        <v>2.8492479999999998</v>
      </c>
      <c r="Q12" s="23"/>
      <c r="R12" s="24"/>
      <c r="S12" s="24"/>
      <c r="T12" s="24"/>
      <c r="U12" s="23">
        <v>0.77365600000000001</v>
      </c>
      <c r="V12" s="23">
        <v>0.81863600000000003</v>
      </c>
      <c r="W12" s="23">
        <v>1.088516</v>
      </c>
      <c r="X12" s="24"/>
      <c r="Y12" s="24"/>
      <c r="Z12" s="24"/>
      <c r="AA12" s="59"/>
      <c r="AB12" s="59"/>
      <c r="AC12" s="23"/>
      <c r="AD12" s="24">
        <v>2.86</v>
      </c>
      <c r="AE12" s="24">
        <v>2.92</v>
      </c>
      <c r="AF12" s="24"/>
      <c r="AG12" s="23">
        <v>1.4786999999999999</v>
      </c>
      <c r="AH12" s="23">
        <v>2.69</v>
      </c>
      <c r="AI12" s="23">
        <v>2.72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3.069159</v>
      </c>
      <c r="P13" s="23">
        <v>3.037849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2.9645999999999999</v>
      </c>
      <c r="AB13" s="59">
        <v>2.9914999999999998</v>
      </c>
      <c r="AC13" s="23"/>
      <c r="AD13" s="24">
        <v>3.07</v>
      </c>
      <c r="AE13" s="24">
        <v>3.08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3.41</v>
      </c>
      <c r="D14" s="23">
        <v>3.28</v>
      </c>
      <c r="E14" s="23">
        <v>3.58</v>
      </c>
      <c r="F14" s="24">
        <v>3.258</v>
      </c>
      <c r="G14" s="24">
        <v>3.4140000000000001</v>
      </c>
      <c r="H14" s="24">
        <v>3.7389999999999999</v>
      </c>
      <c r="I14" s="23"/>
      <c r="J14" s="23"/>
      <c r="K14" s="23"/>
      <c r="L14" s="24"/>
      <c r="M14" s="24"/>
      <c r="N14" s="24"/>
      <c r="O14" s="23">
        <v>3.3335900000000001</v>
      </c>
      <c r="P14" s="23">
        <v>3.2416870000000002</v>
      </c>
      <c r="Q14" s="23"/>
      <c r="R14" s="24"/>
      <c r="S14" s="24"/>
      <c r="T14" s="24"/>
      <c r="U14" s="23">
        <v>3.2340620000000002</v>
      </c>
      <c r="V14" s="23">
        <v>2.9057080000000002</v>
      </c>
      <c r="W14" s="23">
        <v>3.1306080000000001</v>
      </c>
      <c r="X14" s="24"/>
      <c r="Y14" s="24"/>
      <c r="Z14" s="24"/>
      <c r="AA14" s="59"/>
      <c r="AB14" s="59"/>
      <c r="AC14" s="23"/>
      <c r="AD14" s="24">
        <v>3.31</v>
      </c>
      <c r="AE14" s="24">
        <v>3.3</v>
      </c>
      <c r="AF14" s="24"/>
      <c r="AG14" s="23">
        <v>2.68</v>
      </c>
      <c r="AH14" s="23">
        <v>3.09</v>
      </c>
      <c r="AI14" s="23">
        <v>3.1049000000000002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3.7798039999999999</v>
      </c>
      <c r="P15" s="23">
        <v>3.5898180000000002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3.6248999999999998</v>
      </c>
      <c r="AB15" s="59">
        <v>3.6204999999999998</v>
      </c>
      <c r="AC15" s="23"/>
      <c r="AD15" s="24">
        <v>3.71</v>
      </c>
      <c r="AE15" s="24">
        <v>3.67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3.76</v>
      </c>
      <c r="D16" s="23">
        <v>3.76</v>
      </c>
      <c r="E16" s="23">
        <v>3.77</v>
      </c>
      <c r="F16" s="24">
        <v>3.7890000000000001</v>
      </c>
      <c r="G16" s="24">
        <v>3.8</v>
      </c>
      <c r="H16" s="24">
        <v>3.8140000000000001</v>
      </c>
      <c r="I16" s="23">
        <v>3.790115897922</v>
      </c>
      <c r="J16" s="23">
        <v>3.6867255718809999</v>
      </c>
      <c r="K16" s="23"/>
      <c r="L16" s="24"/>
      <c r="M16" s="24"/>
      <c r="N16" s="24"/>
      <c r="O16" s="23">
        <v>4.2425249999999997</v>
      </c>
      <c r="P16" s="23">
        <v>4.0117719999999997</v>
      </c>
      <c r="Q16" s="23"/>
      <c r="R16" s="24"/>
      <c r="S16" s="24"/>
      <c r="T16" s="24"/>
      <c r="U16" s="27">
        <v>3.9987220000000003</v>
      </c>
      <c r="V16" s="27">
        <v>3.8140641066666636</v>
      </c>
      <c r="W16" s="27">
        <v>3.9996216000000002</v>
      </c>
      <c r="X16" s="24">
        <v>3.5508999999999999</v>
      </c>
      <c r="Y16" s="24">
        <v>3.5198</v>
      </c>
      <c r="Z16" s="24"/>
      <c r="AA16" s="59"/>
      <c r="AB16" s="59"/>
      <c r="AC16" s="23"/>
      <c r="AD16" s="24">
        <v>4.16</v>
      </c>
      <c r="AE16" s="24">
        <v>4.09</v>
      </c>
      <c r="AF16" s="24"/>
      <c r="AG16" s="23">
        <v>3.28</v>
      </c>
      <c r="AH16" s="23">
        <v>3.58</v>
      </c>
      <c r="AI16" s="23">
        <v>3.52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4.4743240000000002</v>
      </c>
      <c r="P17" s="23">
        <v>4.3477649999999999</v>
      </c>
      <c r="Q17" s="23"/>
      <c r="R17" s="24"/>
      <c r="S17" s="24"/>
      <c r="T17" s="24"/>
      <c r="U17" s="27"/>
      <c r="V17" s="27"/>
      <c r="W17" s="27"/>
      <c r="X17" s="24">
        <v>3.6467000000000001</v>
      </c>
      <c r="Y17" s="24">
        <v>3.5670999999999999</v>
      </c>
      <c r="Z17" s="24"/>
      <c r="AA17" s="59">
        <v>3.8231000000000002</v>
      </c>
      <c r="AB17" s="59">
        <v>3.82</v>
      </c>
      <c r="AC17" s="23"/>
      <c r="AD17" s="24">
        <v>4.42</v>
      </c>
      <c r="AE17" s="24">
        <v>4.3600000000000003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3.93</v>
      </c>
      <c r="D18" s="23">
        <v>3.82</v>
      </c>
      <c r="E18" s="23">
        <v>3.89</v>
      </c>
      <c r="F18" s="24">
        <v>4.0129999999999999</v>
      </c>
      <c r="G18" s="24">
        <v>3.8450000000000002</v>
      </c>
      <c r="H18" s="24">
        <v>4.1829999999999998</v>
      </c>
      <c r="I18" s="23">
        <v>4.2583245441170003</v>
      </c>
      <c r="J18" s="23">
        <v>3.827850026193</v>
      </c>
      <c r="K18" s="23"/>
      <c r="L18" s="24"/>
      <c r="M18" s="24"/>
      <c r="N18" s="24"/>
      <c r="O18" s="23">
        <v>4.6042160000000001</v>
      </c>
      <c r="P18" s="23">
        <v>4.4818600000000002</v>
      </c>
      <c r="Q18" s="23"/>
      <c r="R18" s="24"/>
      <c r="S18" s="24"/>
      <c r="T18" s="24"/>
      <c r="U18" s="23">
        <v>4.4890040000000004</v>
      </c>
      <c r="V18" s="23">
        <v>4.3360720000000006</v>
      </c>
      <c r="W18" s="23">
        <v>4.5186907999999999</v>
      </c>
      <c r="X18" s="24">
        <v>3.8331</v>
      </c>
      <c r="Y18" s="24">
        <v>3.6421000000000001</v>
      </c>
      <c r="Z18" s="24"/>
      <c r="AA18" s="59"/>
      <c r="AB18" s="59"/>
      <c r="AC18" s="23"/>
      <c r="AD18" s="24">
        <v>4.54</v>
      </c>
      <c r="AE18" s="24">
        <v>4.49</v>
      </c>
      <c r="AF18" s="24"/>
      <c r="AG18" s="23">
        <v>4.18</v>
      </c>
      <c r="AH18" s="23">
        <v>4.3</v>
      </c>
      <c r="AI18" s="23">
        <v>4.22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4.9226210000000004</v>
      </c>
      <c r="P19" s="23">
        <v>4.5485259999999998</v>
      </c>
      <c r="Q19" s="23"/>
      <c r="R19" s="24"/>
      <c r="S19" s="24"/>
      <c r="T19" s="24"/>
      <c r="U19" s="23"/>
      <c r="V19" s="23"/>
      <c r="W19" s="23"/>
      <c r="X19" s="24">
        <v>4.2202000000000002</v>
      </c>
      <c r="Y19" s="24">
        <v>3.7622</v>
      </c>
      <c r="Z19" s="24"/>
      <c r="AA19" s="59">
        <v>4.8148999999999997</v>
      </c>
      <c r="AB19" s="59">
        <v>4.1699000000000002</v>
      </c>
      <c r="AC19" s="23"/>
      <c r="AD19" s="24">
        <v>4.7300000000000004</v>
      </c>
      <c r="AE19" s="24">
        <v>4.5599999999999996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4.75</v>
      </c>
      <c r="D20" s="23">
        <v>4.1399999999999997</v>
      </c>
      <c r="E20" s="23">
        <v>4.63</v>
      </c>
      <c r="F20" s="24">
        <v>5.0449999999999999</v>
      </c>
      <c r="G20" s="24">
        <v>4.375</v>
      </c>
      <c r="H20" s="24">
        <v>5.2030000000000003</v>
      </c>
      <c r="I20" s="23">
        <v>5.5634942001149996</v>
      </c>
      <c r="J20" s="23">
        <v>4.699847431836</v>
      </c>
      <c r="K20" s="23"/>
      <c r="L20" s="24"/>
      <c r="M20" s="24"/>
      <c r="N20" s="24"/>
      <c r="O20" s="23">
        <v>5.6393589999999998</v>
      </c>
      <c r="P20" s="23">
        <v>4.7075069999999997</v>
      </c>
      <c r="Q20" s="23"/>
      <c r="R20" s="24"/>
      <c r="S20" s="24"/>
      <c r="T20" s="24"/>
      <c r="U20" s="23">
        <v>4.6419360000000003</v>
      </c>
      <c r="V20" s="23">
        <v>4.4957510000000003</v>
      </c>
      <c r="W20" s="23">
        <v>4.7912695999999997</v>
      </c>
      <c r="X20" s="24">
        <v>4.9450000000000003</v>
      </c>
      <c r="Y20" s="24">
        <v>3.9737</v>
      </c>
      <c r="Z20" s="24"/>
      <c r="AA20" s="59"/>
      <c r="AB20" s="59"/>
      <c r="AC20" s="23"/>
      <c r="AD20" s="24">
        <v>5.16</v>
      </c>
      <c r="AE20" s="24">
        <v>4.71</v>
      </c>
      <c r="AF20" s="24"/>
      <c r="AG20" s="23">
        <v>4.8099999999999996</v>
      </c>
      <c r="AH20" s="23">
        <v>4.58</v>
      </c>
      <c r="AI20" s="23">
        <v>4.7300000000000004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6.7267000000000001</v>
      </c>
      <c r="P21" s="23">
        <v>5.0411460000000003</v>
      </c>
      <c r="Q21" s="23"/>
      <c r="R21" s="24"/>
      <c r="S21" s="24"/>
      <c r="T21" s="24"/>
      <c r="U21" s="23"/>
      <c r="V21" s="23"/>
      <c r="W21" s="23"/>
      <c r="X21" s="24">
        <v>6.0774999999999997</v>
      </c>
      <c r="Y21" s="24">
        <v>4.4871999999999996</v>
      </c>
      <c r="Z21" s="24"/>
      <c r="AA21" s="59">
        <v>5.83392</v>
      </c>
      <c r="AB21" s="59">
        <v>5.3956</v>
      </c>
      <c r="AC21" s="23"/>
      <c r="AD21" s="24">
        <v>5.94</v>
      </c>
      <c r="AE21" s="24">
        <v>5.08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6.18</v>
      </c>
      <c r="D22" s="23">
        <v>4.9800000000000004</v>
      </c>
      <c r="E22" s="23">
        <v>5.99</v>
      </c>
      <c r="F22" s="24">
        <v>7.1989999999999998</v>
      </c>
      <c r="G22" s="24">
        <v>5.4470000000000001</v>
      </c>
      <c r="H22" s="24">
        <v>6.9909999999999997</v>
      </c>
      <c r="I22" s="23">
        <v>7.6591359792449998</v>
      </c>
      <c r="J22" s="23">
        <v>5.4790149425000001</v>
      </c>
      <c r="K22" s="23"/>
      <c r="L22" s="24"/>
      <c r="M22" s="24"/>
      <c r="N22" s="24"/>
      <c r="O22" s="23">
        <v>7.8405440000000004</v>
      </c>
      <c r="P22" s="23">
        <v>5.6656300000000002</v>
      </c>
      <c r="Q22" s="23"/>
      <c r="R22" s="24"/>
      <c r="S22" s="24"/>
      <c r="T22" s="24"/>
      <c r="U22" s="23">
        <v>5.9688460000000001</v>
      </c>
      <c r="V22" s="23">
        <v>4.5317350000000003</v>
      </c>
      <c r="W22" s="23">
        <v>6.0678020000000004</v>
      </c>
      <c r="X22" s="24">
        <v>7.3952999999999998</v>
      </c>
      <c r="Y22" s="24">
        <v>5.0946999999999996</v>
      </c>
      <c r="Z22" s="24"/>
      <c r="AA22" s="59"/>
      <c r="AB22" s="59"/>
      <c r="AC22" s="23"/>
      <c r="AD22" s="24">
        <v>7</v>
      </c>
      <c r="AE22" s="24">
        <v>5.67</v>
      </c>
      <c r="AF22" s="24"/>
      <c r="AG22" s="23">
        <v>6.35</v>
      </c>
      <c r="AH22" s="23">
        <v>5.18</v>
      </c>
      <c r="AI22" s="23">
        <v>5.78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8.5955860000000008</v>
      </c>
      <c r="P23" s="23">
        <v>6.4864420000000003</v>
      </c>
      <c r="Q23" s="23"/>
      <c r="R23" s="24"/>
      <c r="S23" s="24"/>
      <c r="T23" s="24"/>
      <c r="U23" s="23"/>
      <c r="V23" s="23"/>
      <c r="W23" s="23"/>
      <c r="X23" s="24">
        <v>8.4354999999999993</v>
      </c>
      <c r="Y23" s="24">
        <v>6.1093999999999999</v>
      </c>
      <c r="Z23" s="24"/>
      <c r="AA23" s="59">
        <v>7.8928000000000003</v>
      </c>
      <c r="AB23" s="59">
        <v>6.68</v>
      </c>
      <c r="AC23" s="23"/>
      <c r="AD23" s="24">
        <v>8</v>
      </c>
      <c r="AE23" s="24">
        <v>6.47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8.33</v>
      </c>
      <c r="D24" s="23">
        <v>6.37</v>
      </c>
      <c r="E24" s="23">
        <v>7.75</v>
      </c>
      <c r="F24" s="24">
        <v>8.7739999999999991</v>
      </c>
      <c r="G24" s="24">
        <v>7.2809999999999997</v>
      </c>
      <c r="H24" s="24">
        <v>8.5009999999999994</v>
      </c>
      <c r="I24" s="23">
        <v>8.8982201711279991</v>
      </c>
      <c r="J24" s="23">
        <v>6.8615878464340003</v>
      </c>
      <c r="K24" s="23"/>
      <c r="L24" s="24"/>
      <c r="M24" s="24"/>
      <c r="N24" s="24"/>
      <c r="O24" s="23">
        <v>8.9211089999999995</v>
      </c>
      <c r="P24" s="23">
        <v>7.3353130000000002</v>
      </c>
      <c r="Q24" s="23"/>
      <c r="R24" s="24"/>
      <c r="S24" s="24"/>
      <c r="T24" s="24"/>
      <c r="U24" s="23">
        <v>8.4157580000000003</v>
      </c>
      <c r="V24" s="23">
        <v>5.1434629999999997</v>
      </c>
      <c r="W24" s="23">
        <v>8.0856048000000005</v>
      </c>
      <c r="X24" s="24">
        <v>8.8605</v>
      </c>
      <c r="Y24" s="24">
        <v>7.2194000000000003</v>
      </c>
      <c r="Z24" s="24"/>
      <c r="AA24" s="59"/>
      <c r="AB24" s="59"/>
      <c r="AC24" s="23"/>
      <c r="AD24" s="24">
        <v>8.6300000000000008</v>
      </c>
      <c r="AE24" s="24">
        <v>7.38</v>
      </c>
      <c r="AF24" s="24"/>
      <c r="AG24" s="23">
        <v>8.41</v>
      </c>
      <c r="AH24" s="23">
        <v>6.64</v>
      </c>
      <c r="AI24" s="23">
        <v>7.49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8.9847420000000007</v>
      </c>
      <c r="P25" s="23">
        <v>8.0691780000000008</v>
      </c>
      <c r="Q25" s="23"/>
      <c r="R25" s="24"/>
      <c r="S25" s="24"/>
      <c r="T25" s="24"/>
      <c r="U25" s="27"/>
      <c r="V25" s="27"/>
      <c r="W25" s="27"/>
      <c r="X25" s="24">
        <v>8.9636999999999993</v>
      </c>
      <c r="Y25" s="24">
        <v>8.1153999999999993</v>
      </c>
      <c r="Z25" s="24"/>
      <c r="AA25" s="59">
        <v>8.8310999999999993</v>
      </c>
      <c r="AB25" s="59">
        <v>8.0871999999999993</v>
      </c>
      <c r="AC25" s="23"/>
      <c r="AD25" s="24">
        <v>8.9</v>
      </c>
      <c r="AE25" s="24">
        <v>8.1199999999999992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8.93</v>
      </c>
      <c r="D26" s="23">
        <v>7.85</v>
      </c>
      <c r="E26" s="23">
        <v>8.7200000000000006</v>
      </c>
      <c r="F26" s="24">
        <v>8.98</v>
      </c>
      <c r="G26" s="24">
        <v>8.6129999999999995</v>
      </c>
      <c r="H26" s="24">
        <v>8.9369999999999994</v>
      </c>
      <c r="I26" s="23">
        <v>8.9945991468560003</v>
      </c>
      <c r="J26" s="23">
        <v>8.291229176541</v>
      </c>
      <c r="K26" s="23"/>
      <c r="L26" s="24"/>
      <c r="M26" s="24"/>
      <c r="N26" s="24"/>
      <c r="O26" s="23">
        <v>8.9911930000000009</v>
      </c>
      <c r="P26" s="23">
        <v>8.5621799999999997</v>
      </c>
      <c r="Q26" s="23"/>
      <c r="R26" s="24"/>
      <c r="S26" s="24"/>
      <c r="T26" s="24"/>
      <c r="U26" s="27">
        <v>8.9915020000000005</v>
      </c>
      <c r="V26" s="27">
        <v>7.0726552000000007</v>
      </c>
      <c r="W26" s="27">
        <v>8.6559512000000005</v>
      </c>
      <c r="X26" s="24">
        <v>8.9944000000000006</v>
      </c>
      <c r="Y26" s="24">
        <v>8.5988000000000007</v>
      </c>
      <c r="Z26" s="24"/>
      <c r="AA26" s="59"/>
      <c r="AB26" s="59"/>
      <c r="AC26" s="23"/>
      <c r="AD26" s="24">
        <v>8.98</v>
      </c>
      <c r="AE26" s="24">
        <v>8.61</v>
      </c>
      <c r="AF26" s="24"/>
      <c r="AG26" s="23">
        <v>8.9600000000000009</v>
      </c>
      <c r="AH26" s="23">
        <v>8.1999999999999993</v>
      </c>
      <c r="AI26" s="23">
        <v>8.68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8.99268</v>
      </c>
      <c r="P27" s="23">
        <v>8.8198749999999997</v>
      </c>
      <c r="Q27" s="23"/>
      <c r="R27" s="24"/>
      <c r="S27" s="24"/>
      <c r="T27" s="24"/>
      <c r="U27" s="23"/>
      <c r="V27" s="23"/>
      <c r="W27" s="23"/>
      <c r="X27" s="24">
        <v>8.9939999999999998</v>
      </c>
      <c r="Y27" s="24">
        <v>8.8536000000000001</v>
      </c>
      <c r="Z27" s="24"/>
      <c r="AA27" s="59">
        <v>8.9649000000000001</v>
      </c>
      <c r="AB27" s="59">
        <v>8.7386999999999997</v>
      </c>
      <c r="AC27" s="23"/>
      <c r="AD27" s="24">
        <v>8.99</v>
      </c>
      <c r="AE27" s="24">
        <v>8.84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8.99</v>
      </c>
      <c r="D28" s="23">
        <v>8.73</v>
      </c>
      <c r="E28" s="23">
        <v>8.9499999999999993</v>
      </c>
      <c r="F28" s="24">
        <v>8.9860000000000007</v>
      </c>
      <c r="G28" s="24">
        <v>8.9450000000000003</v>
      </c>
      <c r="H28" s="24">
        <v>8.984</v>
      </c>
      <c r="I28" s="23">
        <v>8.9953978097640004</v>
      </c>
      <c r="J28" s="23">
        <v>8.8537722453659988</v>
      </c>
      <c r="K28" s="23"/>
      <c r="L28" s="24"/>
      <c r="M28" s="24"/>
      <c r="N28" s="24"/>
      <c r="O28" s="23">
        <v>8.9945699999999995</v>
      </c>
      <c r="P28" s="23">
        <v>8.9274470000000008</v>
      </c>
      <c r="Q28" s="23"/>
      <c r="R28" s="24"/>
      <c r="S28" s="24"/>
      <c r="T28" s="24"/>
      <c r="U28" s="23">
        <v>8.9942007999999998</v>
      </c>
      <c r="V28" s="23">
        <v>8.695533600000001</v>
      </c>
      <c r="W28" s="23">
        <v>8.9600159999999995</v>
      </c>
      <c r="X28" s="24">
        <v>8.9952000000000005</v>
      </c>
      <c r="Y28" s="24">
        <v>8.9620999999999995</v>
      </c>
      <c r="Z28" s="24"/>
      <c r="AA28" s="59"/>
      <c r="AB28" s="59"/>
      <c r="AC28" s="23"/>
      <c r="AD28" s="24">
        <v>8.99</v>
      </c>
      <c r="AE28" s="24">
        <v>8.94</v>
      </c>
      <c r="AF28" s="24"/>
      <c r="AG28" s="23">
        <v>8.9952000000000005</v>
      </c>
      <c r="AH28" s="23">
        <v>8.8800000000000008</v>
      </c>
      <c r="AI28" s="23">
        <v>8.9600000000000009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8.9945699999999995</v>
      </c>
      <c r="P29" s="23">
        <v>8.9713600000000007</v>
      </c>
      <c r="Q29" s="23"/>
      <c r="R29" s="24"/>
      <c r="S29" s="24"/>
      <c r="T29" s="24"/>
      <c r="U29" s="23"/>
      <c r="V29" s="23"/>
      <c r="W29" s="23"/>
      <c r="X29" s="24">
        <v>8.9952000000000005</v>
      </c>
      <c r="Y29" s="24">
        <v>8.9901999999999997</v>
      </c>
      <c r="Z29" s="24"/>
      <c r="AA29" s="59">
        <v>8.984</v>
      </c>
      <c r="AB29" s="59">
        <v>8.9106000000000005</v>
      </c>
      <c r="AC29" s="23"/>
      <c r="AD29" s="24">
        <v>9</v>
      </c>
      <c r="AE29" s="24">
        <v>8.98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8.99</v>
      </c>
      <c r="D30" s="23">
        <v>8.8800000000000008</v>
      </c>
      <c r="E30" s="23">
        <v>8.99</v>
      </c>
      <c r="F30" s="24">
        <v>8.9860000000000007</v>
      </c>
      <c r="G30" s="24">
        <v>8.9860000000000007</v>
      </c>
      <c r="H30" s="24">
        <v>8.9860000000000007</v>
      </c>
      <c r="I30" s="23">
        <v>8.9953978097640004</v>
      </c>
      <c r="J30" s="23">
        <v>8.9702596851850007</v>
      </c>
      <c r="K30" s="23"/>
      <c r="L30" s="24"/>
      <c r="M30" s="24"/>
      <c r="N30" s="24"/>
      <c r="O30" s="23">
        <v>8.994885</v>
      </c>
      <c r="P30" s="23">
        <v>8.9861909999999998</v>
      </c>
      <c r="Q30" s="23"/>
      <c r="R30" s="24"/>
      <c r="S30" s="24"/>
      <c r="T30" s="24"/>
      <c r="U30" s="23">
        <v>8.9960000000000004</v>
      </c>
      <c r="V30" s="23">
        <v>8.9906024000000002</v>
      </c>
      <c r="W30" s="23">
        <v>8.9870040000000007</v>
      </c>
      <c r="X30" s="24">
        <v>8.9952000000000005</v>
      </c>
      <c r="Y30" s="24">
        <v>8.9908000000000001</v>
      </c>
      <c r="Z30" s="24"/>
      <c r="AA30" s="59"/>
      <c r="AB30" s="59"/>
      <c r="AC30" s="23"/>
      <c r="AD30" s="24">
        <v>9</v>
      </c>
      <c r="AE30" s="24">
        <v>8.99</v>
      </c>
      <c r="AF30" s="24"/>
      <c r="AG30" s="23">
        <v>8.9952000000000005</v>
      </c>
      <c r="AH30" s="23">
        <v>8.98</v>
      </c>
      <c r="AI30" s="23">
        <v>9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8.99268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8.9952000000000005</v>
      </c>
      <c r="Z31" s="24"/>
      <c r="AA31" s="59">
        <v>8.984</v>
      </c>
      <c r="AB31" s="59">
        <v>8.9468999999999994</v>
      </c>
      <c r="AC31" s="23"/>
      <c r="AD31" s="24">
        <v>9</v>
      </c>
      <c r="AE31" s="24">
        <v>8.99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8.9700000000000006</v>
      </c>
      <c r="E32" s="23">
        <v>8.99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8.9952000000000005</v>
      </c>
      <c r="P32" s="23">
        <v>8.99268</v>
      </c>
      <c r="Q32" s="23"/>
      <c r="R32" s="24"/>
      <c r="S32" s="24"/>
      <c r="T32" s="24"/>
      <c r="U32" s="23">
        <v>8.9960000000000004</v>
      </c>
      <c r="V32" s="23">
        <v>8.9960000000000004</v>
      </c>
      <c r="W32" s="23">
        <v>8.9951004000000001</v>
      </c>
      <c r="X32" s="24">
        <v>8.9952000000000005</v>
      </c>
      <c r="Y32" s="24">
        <v>8.9952000000000005</v>
      </c>
      <c r="Z32" s="24"/>
      <c r="AA32" s="59"/>
      <c r="AB32" s="59"/>
      <c r="AC32" s="23"/>
      <c r="AD32" s="24">
        <v>9</v>
      </c>
      <c r="AE32" s="24">
        <v>8.99</v>
      </c>
      <c r="AF32" s="24"/>
      <c r="AG32" s="23">
        <v>9</v>
      </c>
      <c r="AH32" s="23">
        <v>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8.9915079999999996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8.9952000000000005</v>
      </c>
      <c r="Z33" s="24"/>
      <c r="AA33" s="59">
        <v>8.984</v>
      </c>
      <c r="AB33" s="59">
        <v>8.9687000000000001</v>
      </c>
      <c r="AC33" s="23"/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8.9923649999999995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23"/>
      <c r="AD34" s="24">
        <v>9</v>
      </c>
      <c r="AE34" s="24">
        <v>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16.07</v>
      </c>
      <c r="D35" s="25">
        <v>17.899999999999999</v>
      </c>
      <c r="E35" s="25">
        <v>16.350000000000001</v>
      </c>
      <c r="F35" s="89">
        <f>$B$20+($C$3-F20)*(B22-B20)/(F22-F20)</f>
        <v>15.162674094707521</v>
      </c>
      <c r="G35" s="25">
        <f>$B$22+($C$3-G22)*(B24-B22)/(G24-G22)</f>
        <v>16.927153762268265</v>
      </c>
      <c r="H35" s="25">
        <f>B20+(C3-H20)*(B22-B20)/(H22-H20)</f>
        <v>15.22393736017897</v>
      </c>
      <c r="I35" s="34">
        <v>14.69</v>
      </c>
      <c r="J35" s="34">
        <v>17.18</v>
      </c>
      <c r="K35" s="34"/>
      <c r="L35" s="36"/>
      <c r="M35" s="36"/>
      <c r="N35" s="36"/>
      <c r="O35" s="34">
        <v>14.6</v>
      </c>
      <c r="P35" s="34">
        <v>16.8</v>
      </c>
      <c r="Q35" s="34"/>
      <c r="R35" s="36"/>
      <c r="S35" s="36"/>
      <c r="T35" s="36"/>
      <c r="U35" s="34">
        <v>14.3</v>
      </c>
      <c r="V35" s="34">
        <v>17.16</v>
      </c>
      <c r="W35" s="34">
        <v>14.3</v>
      </c>
      <c r="X35" s="36">
        <v>15.29</v>
      </c>
      <c r="Y35" s="36">
        <v>17.25</v>
      </c>
      <c r="Z35" s="36"/>
      <c r="AA35" s="34">
        <v>15.45</v>
      </c>
      <c r="AB35" s="34">
        <v>16.399999999999999</v>
      </c>
      <c r="AC35" s="34"/>
      <c r="AD35" s="42">
        <v>15.36</v>
      </c>
      <c r="AE35" s="36">
        <v>16.8</v>
      </c>
      <c r="AF35" s="36"/>
      <c r="AG35" s="34">
        <v>15.93</v>
      </c>
      <c r="AH35" s="34">
        <v>17.73</v>
      </c>
      <c r="AI35" s="34">
        <v>16.62</v>
      </c>
    </row>
    <row r="36" spans="2:35" s="21" customFormat="1" ht="30" customHeight="1">
      <c r="B36" s="20" t="s">
        <v>35</v>
      </c>
      <c r="C36" s="25">
        <v>16.61</v>
      </c>
      <c r="D36" s="25">
        <v>19.12</v>
      </c>
      <c r="E36" s="25">
        <v>17.37</v>
      </c>
      <c r="F36" s="25">
        <f>B22+(D3-F22)*(B24-B22)/(F24-F22)</f>
        <v>15.997206349206349</v>
      </c>
      <c r="G36" s="25">
        <f>$B22+(D3-G22)*(B24-B22)/(G24-G22)</f>
        <v>17.908178844056707</v>
      </c>
      <c r="H36" s="25">
        <f>B22+(D3-H22)*(B24-B22)/(H24-H22)</f>
        <v>16.272582781456954</v>
      </c>
      <c r="I36" s="34">
        <v>15.55</v>
      </c>
      <c r="J36" s="34">
        <v>18.46</v>
      </c>
      <c r="K36" s="34"/>
      <c r="L36" s="36"/>
      <c r="M36" s="36"/>
      <c r="N36" s="36"/>
      <c r="O36" s="34">
        <v>15.4</v>
      </c>
      <c r="P36" s="34">
        <v>17.8</v>
      </c>
      <c r="Q36" s="34"/>
      <c r="R36" s="36"/>
      <c r="S36" s="36"/>
      <c r="T36" s="36"/>
      <c r="U36" s="44">
        <v>15</v>
      </c>
      <c r="V36" s="44">
        <v>18.14</v>
      </c>
      <c r="W36" s="44">
        <v>15.13</v>
      </c>
      <c r="X36" s="36">
        <v>15.85</v>
      </c>
      <c r="Y36" s="36">
        <v>17.98</v>
      </c>
      <c r="Z36" s="36"/>
      <c r="AA36" s="34">
        <v>16.32</v>
      </c>
      <c r="AB36" s="34">
        <v>17.73</v>
      </c>
      <c r="AC36" s="34"/>
      <c r="AD36" s="36">
        <v>16.190000000000001</v>
      </c>
      <c r="AE36" s="36">
        <v>17.79</v>
      </c>
      <c r="AF36" s="36"/>
      <c r="AG36" s="34">
        <v>16.829999999999998</v>
      </c>
      <c r="AH36" s="34">
        <v>18.84</v>
      </c>
      <c r="AI36" s="34">
        <v>17.66</v>
      </c>
    </row>
    <row r="37" spans="2:35" s="21" customFormat="1" ht="30" customHeight="1">
      <c r="B37" s="20" t="s">
        <v>36</v>
      </c>
      <c r="C37" s="25">
        <v>16.88</v>
      </c>
      <c r="D37" s="25">
        <v>19.54</v>
      </c>
      <c r="E37" s="25">
        <v>17.88</v>
      </c>
      <c r="F37" s="25">
        <f>B22+(E3-F22)*(B24-B22)/(F24-F22)</f>
        <v>16.568380952380952</v>
      </c>
      <c r="G37" s="25">
        <f>$B24+(E3-G24)*(B26-B24)/(G26-G24)</f>
        <v>18.548948948948951</v>
      </c>
      <c r="H37" s="25">
        <f>B22+(E3-H22)*(B24-B22)/(H24-H22)</f>
        <v>16.868344370860928</v>
      </c>
      <c r="I37" s="34">
        <v>15.98</v>
      </c>
      <c r="J37" s="34">
        <v>19.09</v>
      </c>
      <c r="K37" s="34"/>
      <c r="L37" s="36"/>
      <c r="M37" s="36"/>
      <c r="N37" s="36"/>
      <c r="O37" s="34">
        <v>15.8</v>
      </c>
      <c r="P37" s="34">
        <v>18.399999999999999</v>
      </c>
      <c r="Q37" s="34"/>
      <c r="R37" s="36"/>
      <c r="S37" s="36"/>
      <c r="T37" s="36"/>
      <c r="U37" s="44">
        <v>15.38</v>
      </c>
      <c r="V37" s="44">
        <v>18.760000000000002</v>
      </c>
      <c r="W37" s="44">
        <v>15.62</v>
      </c>
      <c r="X37" s="36">
        <v>16.239999999999998</v>
      </c>
      <c r="Y37" s="36">
        <v>18.48</v>
      </c>
      <c r="Z37" s="36"/>
      <c r="AA37" s="34">
        <v>16.760000000000002</v>
      </c>
      <c r="AB37" s="34">
        <v>18.37</v>
      </c>
      <c r="AC37" s="34"/>
      <c r="AD37" s="36">
        <v>16.61</v>
      </c>
      <c r="AE37" s="36">
        <v>18.329999999999998</v>
      </c>
      <c r="AF37" s="36"/>
      <c r="AG37" s="34">
        <v>17.32</v>
      </c>
      <c r="AH37" s="34">
        <v>19.39</v>
      </c>
      <c r="AI37" s="34">
        <v>18.28</v>
      </c>
    </row>
    <row r="38" spans="2:35" s="21" customFormat="1" ht="19.95" customHeight="1">
      <c r="B38" s="20" t="s">
        <v>39</v>
      </c>
      <c r="C38" s="25">
        <f>D35-C35</f>
        <v>1.8299999999999983</v>
      </c>
      <c r="D38" s="25"/>
      <c r="E38" s="25">
        <f>D35-E35</f>
        <v>1.5499999999999972</v>
      </c>
      <c r="F38" s="36">
        <f>G35-F35</f>
        <v>1.7644796675607441</v>
      </c>
      <c r="G38" s="36"/>
      <c r="H38" s="36">
        <f>G35-H35</f>
        <v>1.7032164020892946</v>
      </c>
      <c r="I38" s="25">
        <f>J35-I35</f>
        <v>2.4900000000000002</v>
      </c>
      <c r="J38" s="34"/>
      <c r="K38" s="34"/>
      <c r="L38" s="36"/>
      <c r="M38" s="36"/>
      <c r="N38" s="36"/>
      <c r="O38" s="34">
        <f>P35-O35</f>
        <v>2.2000000000000011</v>
      </c>
      <c r="P38" s="34"/>
      <c r="Q38" s="34"/>
      <c r="R38" s="36"/>
      <c r="S38" s="36"/>
      <c r="T38" s="36"/>
      <c r="U38" s="44">
        <v>2.8599999999999994</v>
      </c>
      <c r="V38" s="44"/>
      <c r="W38" s="44">
        <v>2.8599999999999994</v>
      </c>
      <c r="X38" s="36">
        <v>2</v>
      </c>
      <c r="Y38" s="36"/>
      <c r="Z38" s="36"/>
      <c r="AA38" s="34">
        <f>AB35-AA35</f>
        <v>0.94999999999999929</v>
      </c>
      <c r="AB38" s="34"/>
      <c r="AC38" s="34"/>
      <c r="AD38" s="36">
        <v>1.4400000000000013</v>
      </c>
      <c r="AE38" s="36"/>
      <c r="AF38" s="36"/>
      <c r="AG38" s="34">
        <v>1.8</v>
      </c>
      <c r="AH38" s="34"/>
      <c r="AI38" s="34">
        <v>1.1100000000000001</v>
      </c>
    </row>
    <row r="39" spans="2:35" s="21" customFormat="1" ht="19.95" customHeight="1">
      <c r="B39" s="20" t="s">
        <v>40</v>
      </c>
      <c r="C39" s="25">
        <f>D36-C36</f>
        <v>2.5100000000000016</v>
      </c>
      <c r="D39" s="25"/>
      <c r="E39" s="25">
        <f>D36-E36</f>
        <v>1.75</v>
      </c>
      <c r="F39" s="36">
        <f>G36-F36</f>
        <v>1.9109724948503573</v>
      </c>
      <c r="G39" s="36"/>
      <c r="H39" s="36">
        <f>G36-H36</f>
        <v>1.6355960625997525</v>
      </c>
      <c r="I39" s="25">
        <f t="shared" ref="I39:I40" si="0">J36-I36</f>
        <v>2.91</v>
      </c>
      <c r="J39" s="34"/>
      <c r="K39" s="34"/>
      <c r="L39" s="36"/>
      <c r="M39" s="36"/>
      <c r="N39" s="36"/>
      <c r="O39" s="34">
        <f t="shared" ref="O39:O40" si="1">P36-O36</f>
        <v>2.4000000000000004</v>
      </c>
      <c r="P39" s="34"/>
      <c r="Q39" s="34"/>
      <c r="R39" s="36"/>
      <c r="S39" s="36"/>
      <c r="T39" s="36"/>
      <c r="U39" s="44">
        <v>3.1400000000000006</v>
      </c>
      <c r="V39" s="44"/>
      <c r="W39" s="44">
        <v>3.01</v>
      </c>
      <c r="X39" s="36">
        <v>2.13</v>
      </c>
      <c r="Y39" s="36"/>
      <c r="Z39" s="36"/>
      <c r="AA39" s="34">
        <f>AB36-AA36</f>
        <v>1.4100000000000001</v>
      </c>
      <c r="AB39" s="34"/>
      <c r="AC39" s="34"/>
      <c r="AD39" s="36">
        <v>1.5999999999999979</v>
      </c>
      <c r="AE39" s="36"/>
      <c r="AF39" s="36"/>
      <c r="AG39" s="34">
        <v>2.0099999999999998</v>
      </c>
      <c r="AH39" s="34"/>
      <c r="AI39" s="34">
        <v>1.18</v>
      </c>
    </row>
    <row r="40" spans="2:35" s="21" customFormat="1" ht="19.95" customHeight="1">
      <c r="B40" s="20" t="s">
        <v>41</v>
      </c>
      <c r="C40" s="25">
        <f>D37-C37</f>
        <v>2.66</v>
      </c>
      <c r="D40" s="25"/>
      <c r="E40" s="25">
        <f>D37-E37</f>
        <v>1.6600000000000001</v>
      </c>
      <c r="F40" s="36">
        <f>G37-F37</f>
        <v>1.9805679965679985</v>
      </c>
      <c r="G40" s="36"/>
      <c r="H40" s="36">
        <f>G37-H37</f>
        <v>1.6806045780880225</v>
      </c>
      <c r="I40" s="25">
        <f t="shared" si="0"/>
        <v>3.1099999999999994</v>
      </c>
      <c r="J40" s="34"/>
      <c r="K40" s="34"/>
      <c r="L40" s="36"/>
      <c r="M40" s="36"/>
      <c r="N40" s="36"/>
      <c r="O40" s="34">
        <f t="shared" si="1"/>
        <v>2.5999999999999979</v>
      </c>
      <c r="P40" s="34"/>
      <c r="Q40" s="34"/>
      <c r="R40" s="36"/>
      <c r="S40" s="36"/>
      <c r="T40" s="36"/>
      <c r="U40" s="44">
        <v>3.3800000000000008</v>
      </c>
      <c r="V40" s="44"/>
      <c r="W40" s="44">
        <v>3.1400000000000023</v>
      </c>
      <c r="X40" s="36">
        <v>2.2400000000000002</v>
      </c>
      <c r="Y40" s="36"/>
      <c r="Z40" s="36"/>
      <c r="AA40" s="34">
        <f>AB37-AA37</f>
        <v>1.6099999999999994</v>
      </c>
      <c r="AB40" s="34"/>
      <c r="AC40" s="34"/>
      <c r="AD40" s="36">
        <v>1.7199999999999989</v>
      </c>
      <c r="AE40" s="36"/>
      <c r="AF40" s="36"/>
      <c r="AG40" s="34">
        <v>2.0699999999999998</v>
      </c>
      <c r="AH40" s="34"/>
      <c r="AI40" s="34">
        <v>1.1100000000000001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2:AI62"/>
  <sheetViews>
    <sheetView topLeftCell="B22" zoomScale="70" zoomScaleNormal="70" zoomScalePageLayoutView="90" workbookViewId="0">
      <selection activeCell="Y39" sqref="Y39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5" width="8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35" s="15" customFormat="1" ht="18.45" customHeight="1">
      <c r="B5" s="108" t="s">
        <v>78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5" ht="142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67</v>
      </c>
      <c r="J6" s="106"/>
      <c r="K6" s="107"/>
      <c r="L6" s="120" t="s">
        <v>71</v>
      </c>
      <c r="M6" s="121"/>
      <c r="N6" s="122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115</v>
      </c>
      <c r="Y6" s="97"/>
      <c r="Z6" s="98"/>
      <c r="AA6" s="105" t="s">
        <v>86</v>
      </c>
      <c r="AB6" s="106"/>
      <c r="AC6" s="107"/>
      <c r="AD6" s="96" t="s">
        <v>80</v>
      </c>
      <c r="AE6" s="97"/>
      <c r="AF6" s="98"/>
      <c r="AG6" s="105" t="s">
        <v>84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0.62360300000000002</v>
      </c>
      <c r="P8" s="23">
        <v>0.80147800000000002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60"/>
      <c r="AD8" s="26">
        <v>1.04</v>
      </c>
      <c r="AE8" s="26">
        <v>1.1399999999999999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1.00397</v>
      </c>
      <c r="P9" s="23">
        <v>1.1800569999999999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60">
        <v>0.63160000000000005</v>
      </c>
      <c r="AB9" s="60">
        <v>0.73070000000000002</v>
      </c>
      <c r="AC9" s="60">
        <v>0.64139999999999997</v>
      </c>
      <c r="AD9" s="26">
        <v>1.32</v>
      </c>
      <c r="AE9" s="26">
        <v>1.42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1.26</v>
      </c>
      <c r="D10" s="23">
        <v>1.1599999999999999</v>
      </c>
      <c r="E10" s="23">
        <v>1.43</v>
      </c>
      <c r="F10" s="24">
        <v>1.258</v>
      </c>
      <c r="G10" s="24">
        <v>1.6619999999999999</v>
      </c>
      <c r="H10" s="24">
        <v>2.3180000000000001</v>
      </c>
      <c r="I10" s="23"/>
      <c r="J10" s="23"/>
      <c r="K10" s="23"/>
      <c r="L10" s="24"/>
      <c r="M10" s="24"/>
      <c r="N10" s="24"/>
      <c r="O10" s="23">
        <v>1.4368320000000001</v>
      </c>
      <c r="P10" s="23">
        <v>1.567912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59"/>
      <c r="AB10" s="59"/>
      <c r="AC10" s="59"/>
      <c r="AD10" s="24">
        <v>1.59</v>
      </c>
      <c r="AE10" s="24">
        <v>1.69</v>
      </c>
      <c r="AF10" s="24"/>
      <c r="AG10" s="23">
        <v>0.49</v>
      </c>
      <c r="AH10" s="23">
        <v>1.45</v>
      </c>
      <c r="AI10" s="23">
        <v>1.88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1.8773040000000001</v>
      </c>
      <c r="P11" s="23">
        <v>1.9650019999999999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1.2314000000000001</v>
      </c>
      <c r="AB11" s="59">
        <v>1.3827</v>
      </c>
      <c r="AC11" s="59">
        <v>1.3416999999999999</v>
      </c>
      <c r="AD11" s="24">
        <v>1.97</v>
      </c>
      <c r="AE11" s="24">
        <v>2.06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2.0699999999999998</v>
      </c>
      <c r="D12" s="23">
        <v>1.94</v>
      </c>
      <c r="E12" s="23">
        <v>2.76</v>
      </c>
      <c r="F12" s="24">
        <v>2.1240000000000001</v>
      </c>
      <c r="G12" s="24">
        <v>2.3849999999999998</v>
      </c>
      <c r="H12" s="24">
        <v>3.1150000000000002</v>
      </c>
      <c r="I12" s="23"/>
      <c r="J12" s="23"/>
      <c r="K12" s="23"/>
      <c r="L12" s="24"/>
      <c r="M12" s="24"/>
      <c r="N12" s="24"/>
      <c r="O12" s="23">
        <v>2.344176</v>
      </c>
      <c r="P12" s="23">
        <v>2.3643510000000001</v>
      </c>
      <c r="Q12" s="23"/>
      <c r="R12" s="24"/>
      <c r="S12" s="24"/>
      <c r="T12" s="24"/>
      <c r="U12" s="23">
        <v>5.8473999999999998E-2</v>
      </c>
      <c r="V12" s="23">
        <v>8.9960000000000005E-3</v>
      </c>
      <c r="W12" s="23">
        <v>2.6988000000000002E-2</v>
      </c>
      <c r="X12" s="24"/>
      <c r="Y12" s="24"/>
      <c r="Z12" s="24"/>
      <c r="AA12" s="59"/>
      <c r="AB12" s="59"/>
      <c r="AC12" s="59"/>
      <c r="AD12" s="24">
        <v>2.44</v>
      </c>
      <c r="AE12" s="24">
        <v>2.48</v>
      </c>
      <c r="AF12" s="24"/>
      <c r="AG12" s="23">
        <v>1.3</v>
      </c>
      <c r="AH12" s="23">
        <v>2.2000000000000002</v>
      </c>
      <c r="AI12" s="23">
        <v>2.85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2.7733490000000001</v>
      </c>
      <c r="P13" s="23">
        <v>2.7147209999999999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2.1892999999999998</v>
      </c>
      <c r="AB13" s="59">
        <v>2.5588000000000002</v>
      </c>
      <c r="AC13" s="59">
        <v>2.5590999999999999</v>
      </c>
      <c r="AD13" s="24">
        <v>2.89</v>
      </c>
      <c r="AE13" s="24">
        <v>2.88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2.88</v>
      </c>
      <c r="D14" s="23">
        <v>2.78</v>
      </c>
      <c r="E14" s="23">
        <v>3.54</v>
      </c>
      <c r="F14" s="24">
        <v>2.8820000000000001</v>
      </c>
      <c r="G14" s="24">
        <v>2.964</v>
      </c>
      <c r="H14" s="24">
        <v>3.7360000000000002</v>
      </c>
      <c r="I14" s="23"/>
      <c r="J14" s="23"/>
      <c r="K14" s="23"/>
      <c r="L14" s="24"/>
      <c r="M14" s="24"/>
      <c r="N14" s="24"/>
      <c r="O14" s="23">
        <v>3.1482299999999999</v>
      </c>
      <c r="P14" s="23">
        <v>3.0617290000000001</v>
      </c>
      <c r="Q14" s="23"/>
      <c r="R14" s="24"/>
      <c r="S14" s="24"/>
      <c r="T14" s="24"/>
      <c r="U14" s="23">
        <v>2.163538</v>
      </c>
      <c r="V14" s="23">
        <v>1.5365168000000002</v>
      </c>
      <c r="W14" s="23">
        <v>1.8108948000000002</v>
      </c>
      <c r="X14" s="24"/>
      <c r="Y14" s="24"/>
      <c r="Z14" s="24"/>
      <c r="AA14" s="59"/>
      <c r="AB14" s="59"/>
      <c r="AC14" s="59"/>
      <c r="AD14" s="24">
        <v>3.28</v>
      </c>
      <c r="AE14" s="24">
        <v>3.24</v>
      </c>
      <c r="AF14" s="24"/>
      <c r="AG14" s="23">
        <v>2.34</v>
      </c>
      <c r="AH14" s="23">
        <v>2.8990999999999998</v>
      </c>
      <c r="AI14" s="23">
        <v>3.4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3.4945059999999999</v>
      </c>
      <c r="P15" s="23">
        <v>3.3344469999999999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2.956</v>
      </c>
      <c r="AB15" s="59">
        <v>2.9194</v>
      </c>
      <c r="AC15" s="59">
        <v>3.2482000000000002</v>
      </c>
      <c r="AD15" s="24">
        <v>3.59</v>
      </c>
      <c r="AE15" s="24">
        <v>3.53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3.5</v>
      </c>
      <c r="D16" s="23">
        <v>3.29</v>
      </c>
      <c r="E16" s="23">
        <v>3.84</v>
      </c>
      <c r="F16" s="24">
        <v>3.5049999999999999</v>
      </c>
      <c r="G16" s="24">
        <v>3.4740000000000002</v>
      </c>
      <c r="H16" s="24">
        <v>4.0490000000000004</v>
      </c>
      <c r="I16" s="23">
        <v>3.5655473345469999</v>
      </c>
      <c r="J16" s="23">
        <v>3.2357666076279998</v>
      </c>
      <c r="K16" s="23"/>
      <c r="L16" s="24"/>
      <c r="M16" s="24"/>
      <c r="N16" s="24"/>
      <c r="O16" s="23">
        <v>3.8240240000000001</v>
      </c>
      <c r="P16" s="23">
        <v>3.6287859999999998</v>
      </c>
      <c r="Q16" s="23"/>
      <c r="R16" s="24"/>
      <c r="S16" s="24"/>
      <c r="T16" s="24"/>
      <c r="U16" s="27">
        <v>2.9461900000000001</v>
      </c>
      <c r="V16" s="27">
        <v>2.4253216000000002</v>
      </c>
      <c r="W16" s="27">
        <v>3.0514432</v>
      </c>
      <c r="X16" s="24">
        <v>3.1286</v>
      </c>
      <c r="Y16" s="24">
        <v>2.8927</v>
      </c>
      <c r="Z16" s="24"/>
      <c r="AA16" s="59"/>
      <c r="AB16" s="59"/>
      <c r="AC16" s="59"/>
      <c r="AD16" s="24">
        <v>3.88</v>
      </c>
      <c r="AE16" s="24">
        <v>3.8</v>
      </c>
      <c r="AF16" s="24"/>
      <c r="AG16" s="23">
        <v>3.21</v>
      </c>
      <c r="AH16" s="23">
        <v>3.46</v>
      </c>
      <c r="AI16" s="23">
        <v>4.01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4.1508459999999996</v>
      </c>
      <c r="P17" s="23">
        <v>3.8968910000000001</v>
      </c>
      <c r="Q17" s="23"/>
      <c r="R17" s="24"/>
      <c r="S17" s="24"/>
      <c r="T17" s="24"/>
      <c r="U17" s="27"/>
      <c r="V17" s="27"/>
      <c r="W17" s="27"/>
      <c r="X17" s="24">
        <v>3.5177</v>
      </c>
      <c r="Y17" s="24">
        <v>3.1928000000000001</v>
      </c>
      <c r="Z17" s="24"/>
      <c r="AA17" s="59">
        <v>3.7919999999999998</v>
      </c>
      <c r="AB17" s="59">
        <v>3.6516000000000002</v>
      </c>
      <c r="AC17" s="59">
        <v>3.8614000000000002</v>
      </c>
      <c r="AD17" s="24">
        <v>4.16</v>
      </c>
      <c r="AE17" s="24">
        <v>4.04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4</v>
      </c>
      <c r="D18" s="23">
        <v>3.78</v>
      </c>
      <c r="E18" s="23">
        <v>4.17</v>
      </c>
      <c r="F18" s="24">
        <v>4.1029999999999998</v>
      </c>
      <c r="G18" s="24">
        <v>3.9609999999999999</v>
      </c>
      <c r="H18" s="24">
        <v>4.6219999999999999</v>
      </c>
      <c r="I18" s="23">
        <v>4.3330504153469995</v>
      </c>
      <c r="J18" s="23">
        <v>3.883065532467</v>
      </c>
      <c r="K18" s="23"/>
      <c r="L18" s="24"/>
      <c r="M18" s="24"/>
      <c r="N18" s="24"/>
      <c r="O18" s="23">
        <v>4.5674400000000004</v>
      </c>
      <c r="P18" s="23">
        <v>4.1869949999999996</v>
      </c>
      <c r="Q18" s="23"/>
      <c r="R18" s="24"/>
      <c r="S18" s="24"/>
      <c r="T18" s="24"/>
      <c r="U18" s="27">
        <v>3.8412920000000002</v>
      </c>
      <c r="V18" s="27">
        <v>3.1998772000000004</v>
      </c>
      <c r="W18" s="27">
        <v>3.8772760000000002</v>
      </c>
      <c r="X18" s="24">
        <v>3.8277999999999999</v>
      </c>
      <c r="Y18" s="24">
        <v>3.4901</v>
      </c>
      <c r="Z18" s="24"/>
      <c r="AA18" s="59"/>
      <c r="AB18" s="59"/>
      <c r="AC18" s="59"/>
      <c r="AD18" s="24">
        <v>4.55</v>
      </c>
      <c r="AE18" s="24">
        <v>4.33</v>
      </c>
      <c r="AF18" s="24"/>
      <c r="AG18" s="23">
        <v>4.03</v>
      </c>
      <c r="AH18" s="23">
        <v>4.0599999999999996</v>
      </c>
      <c r="AI18" s="23">
        <v>4.76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4.9790700000000001</v>
      </c>
      <c r="P19" s="23">
        <v>4.512378</v>
      </c>
      <c r="Q19" s="23"/>
      <c r="R19" s="24"/>
      <c r="S19" s="24"/>
      <c r="T19" s="24"/>
      <c r="U19" s="23"/>
      <c r="V19" s="23"/>
      <c r="W19" s="23"/>
      <c r="X19" s="24">
        <v>4.1231</v>
      </c>
      <c r="Y19" s="24">
        <v>3.8018000000000001</v>
      </c>
      <c r="Z19" s="24"/>
      <c r="AA19" s="59">
        <v>4.4282000000000004</v>
      </c>
      <c r="AB19" s="59">
        <v>4.2694000000000001</v>
      </c>
      <c r="AC19" s="59">
        <v>4.6543000000000001</v>
      </c>
      <c r="AD19" s="24">
        <v>4.99</v>
      </c>
      <c r="AE19" s="24">
        <v>4.6500000000000004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4.5999999999999996</v>
      </c>
      <c r="D20" s="23">
        <v>4.26</v>
      </c>
      <c r="E20" s="23">
        <v>4.8600000000000003</v>
      </c>
      <c r="F20" s="24">
        <v>4.8280000000000003</v>
      </c>
      <c r="G20" s="24">
        <v>4.5250000000000004</v>
      </c>
      <c r="H20" s="24">
        <v>5.6</v>
      </c>
      <c r="I20" s="23">
        <v>5.4868632723830002</v>
      </c>
      <c r="J20" s="23">
        <v>4.6621767655349995</v>
      </c>
      <c r="K20" s="23"/>
      <c r="L20" s="24"/>
      <c r="M20" s="24"/>
      <c r="N20" s="24"/>
      <c r="O20" s="23">
        <v>5.4537610000000001</v>
      </c>
      <c r="P20" s="23">
        <v>4.8570010000000003</v>
      </c>
      <c r="Q20" s="23"/>
      <c r="R20" s="24"/>
      <c r="S20" s="24"/>
      <c r="T20" s="24"/>
      <c r="U20" s="23">
        <v>4.506996</v>
      </c>
      <c r="V20" s="23">
        <v>4.0410032000000005</v>
      </c>
      <c r="W20" s="23">
        <v>4.7588840000000001</v>
      </c>
      <c r="X20" s="24">
        <v>4.6467000000000001</v>
      </c>
      <c r="Y20" s="24">
        <v>4.0547000000000004</v>
      </c>
      <c r="Z20" s="24"/>
      <c r="AA20" s="59"/>
      <c r="AB20" s="59"/>
      <c r="AC20" s="59"/>
      <c r="AD20" s="24">
        <v>5.44</v>
      </c>
      <c r="AE20" s="24">
        <v>5.0599999999999996</v>
      </c>
      <c r="AF20" s="24"/>
      <c r="AG20" s="23">
        <v>4.97</v>
      </c>
      <c r="AH20" s="23">
        <v>4.7375999999999996</v>
      </c>
      <c r="AI20" s="23">
        <v>5.61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6.1014739999999996</v>
      </c>
      <c r="P21" s="23">
        <v>5.2196420000000003</v>
      </c>
      <c r="Q21" s="23"/>
      <c r="R21" s="24"/>
      <c r="S21" s="24"/>
      <c r="T21" s="24"/>
      <c r="U21" s="23"/>
      <c r="V21" s="23"/>
      <c r="W21" s="23"/>
      <c r="X21" s="24">
        <v>5.3836000000000004</v>
      </c>
      <c r="Y21" s="24">
        <v>4.4433999999999996</v>
      </c>
      <c r="Z21" s="24"/>
      <c r="AA21" s="59">
        <v>5.1695000000000002</v>
      </c>
      <c r="AB21" s="59">
        <v>5.0910000000000002</v>
      </c>
      <c r="AC21" s="59">
        <v>5.9165999999999999</v>
      </c>
      <c r="AD21" s="24">
        <v>6</v>
      </c>
      <c r="AE21" s="24">
        <v>5.5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5.7</v>
      </c>
      <c r="D22" s="23">
        <v>4.78</v>
      </c>
      <c r="E22" s="23">
        <v>6.38</v>
      </c>
      <c r="F22" s="24">
        <v>6.2779999999999996</v>
      </c>
      <c r="G22" s="24">
        <v>5.2619999999999996</v>
      </c>
      <c r="H22" s="24">
        <v>7.2249999999999996</v>
      </c>
      <c r="I22" s="23">
        <v>7.1530920248459999</v>
      </c>
      <c r="J22" s="23">
        <v>5.5041380996329998</v>
      </c>
      <c r="K22" s="23"/>
      <c r="L22" s="24"/>
      <c r="M22" s="24"/>
      <c r="N22" s="24"/>
      <c r="O22" s="23">
        <v>6.9747820000000003</v>
      </c>
      <c r="P22" s="23">
        <v>5.6367520000000004</v>
      </c>
      <c r="Q22" s="23"/>
      <c r="R22" s="24"/>
      <c r="S22" s="24"/>
      <c r="T22" s="24"/>
      <c r="U22" s="23">
        <v>6.2117380000000004</v>
      </c>
      <c r="V22" s="23">
        <v>4.5564739999999997</v>
      </c>
      <c r="W22" s="23">
        <v>6.1802520000000012</v>
      </c>
      <c r="X22" s="24">
        <v>6.3327999999999998</v>
      </c>
      <c r="Y22" s="24">
        <v>4.9063999999999997</v>
      </c>
      <c r="Z22" s="24"/>
      <c r="AA22" s="59"/>
      <c r="AB22" s="59"/>
      <c r="AC22" s="59"/>
      <c r="AD22" s="24">
        <v>6.66</v>
      </c>
      <c r="AE22" s="24">
        <v>5.96</v>
      </c>
      <c r="AF22" s="24"/>
      <c r="AG22" s="23">
        <v>6.26</v>
      </c>
      <c r="AH22" s="23">
        <v>5.48</v>
      </c>
      <c r="AI22" s="23">
        <v>7.01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7.9231850000000001</v>
      </c>
      <c r="P23" s="23">
        <v>6.0914109999999999</v>
      </c>
      <c r="Q23" s="23"/>
      <c r="R23" s="24"/>
      <c r="S23" s="24"/>
      <c r="T23" s="24"/>
      <c r="U23" s="23"/>
      <c r="V23" s="23"/>
      <c r="W23" s="23"/>
      <c r="X23" s="24">
        <v>7.4006999999999996</v>
      </c>
      <c r="Y23" s="24">
        <v>5.5549999999999997</v>
      </c>
      <c r="Z23" s="24"/>
      <c r="AA23" s="59">
        <v>7.0762999999999998</v>
      </c>
      <c r="AB23" s="59">
        <v>6.4687999999999999</v>
      </c>
      <c r="AC23" s="59">
        <v>7.8487999999999998</v>
      </c>
      <c r="AD23" s="24">
        <v>7.38</v>
      </c>
      <c r="AE23" s="24">
        <v>6.44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7.39</v>
      </c>
      <c r="D24" s="23">
        <v>5.73</v>
      </c>
      <c r="E24" s="23">
        <v>8.1</v>
      </c>
      <c r="F24" s="24">
        <v>8.0719999999999992</v>
      </c>
      <c r="G24" s="24">
        <v>6.391</v>
      </c>
      <c r="H24" s="24">
        <v>8.5449999999999999</v>
      </c>
      <c r="I24" s="23">
        <v>8.7122400778309999</v>
      </c>
      <c r="J24" s="23">
        <v>6.5744978671390006</v>
      </c>
      <c r="K24" s="23"/>
      <c r="L24" s="24"/>
      <c r="M24" s="24"/>
      <c r="N24" s="24"/>
      <c r="O24" s="23">
        <v>8.5644270000000002</v>
      </c>
      <c r="P24" s="23">
        <v>6.6052410000000004</v>
      </c>
      <c r="Q24" s="23"/>
      <c r="R24" s="24"/>
      <c r="S24" s="24"/>
      <c r="T24" s="24"/>
      <c r="U24" s="23">
        <v>8.1053959999999989</v>
      </c>
      <c r="V24" s="23">
        <v>5.4335839999999997</v>
      </c>
      <c r="W24" s="23">
        <v>7.8715000000000002</v>
      </c>
      <c r="X24" s="24">
        <v>8.2205999999999992</v>
      </c>
      <c r="Y24" s="24">
        <v>6.2249999999999996</v>
      </c>
      <c r="Z24" s="24"/>
      <c r="AA24" s="59"/>
      <c r="AB24" s="59"/>
      <c r="AC24" s="59"/>
      <c r="AD24" s="24">
        <v>8.0500000000000007</v>
      </c>
      <c r="AE24" s="24">
        <v>6.93</v>
      </c>
      <c r="AF24" s="24"/>
      <c r="AG24" s="23">
        <v>8.0500000000000007</v>
      </c>
      <c r="AH24" s="23">
        <v>6.37</v>
      </c>
      <c r="AI24" s="23">
        <v>8.35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8.874803</v>
      </c>
      <c r="P25" s="23">
        <v>7.1696629999999999</v>
      </c>
      <c r="Q25" s="23"/>
      <c r="R25" s="24"/>
      <c r="S25" s="24"/>
      <c r="T25" s="24"/>
      <c r="U25" s="27"/>
      <c r="V25" s="27"/>
      <c r="W25" s="27"/>
      <c r="X25" s="24">
        <v>8.7248999999999999</v>
      </c>
      <c r="Y25" s="24">
        <v>6.9501999999999997</v>
      </c>
      <c r="Z25" s="24"/>
      <c r="AA25" s="59">
        <v>8.0298999999999996</v>
      </c>
      <c r="AB25" s="59">
        <v>7.4882</v>
      </c>
      <c r="AC25" s="59">
        <v>8.7215000000000007</v>
      </c>
      <c r="AD25" s="24">
        <v>8.5399999999999991</v>
      </c>
      <c r="AE25" s="24">
        <v>7.43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8.66</v>
      </c>
      <c r="D26" s="23">
        <v>6.93</v>
      </c>
      <c r="E26" s="23">
        <v>8.8000000000000007</v>
      </c>
      <c r="F26" s="24">
        <v>8.8710000000000004</v>
      </c>
      <c r="G26" s="24">
        <v>7.6</v>
      </c>
      <c r="H26" s="24">
        <v>8.9510000000000005</v>
      </c>
      <c r="I26" s="23">
        <v>8.9873638835529999</v>
      </c>
      <c r="J26" s="23">
        <v>7.640738593559</v>
      </c>
      <c r="K26" s="23"/>
      <c r="L26" s="24"/>
      <c r="M26" s="24"/>
      <c r="N26" s="24"/>
      <c r="O26" s="23">
        <v>8.9727080000000008</v>
      </c>
      <c r="P26" s="23">
        <v>7.6971959999999999</v>
      </c>
      <c r="Q26" s="23"/>
      <c r="R26" s="24"/>
      <c r="S26" s="24"/>
      <c r="T26" s="24"/>
      <c r="U26" s="27">
        <v>8.7351159999999997</v>
      </c>
      <c r="V26" s="27">
        <v>7.5674352000000003</v>
      </c>
      <c r="W26" s="27">
        <v>8.4706336000000011</v>
      </c>
      <c r="X26" s="24">
        <v>8.9077999999999999</v>
      </c>
      <c r="Y26" s="24">
        <v>7.5205000000000002</v>
      </c>
      <c r="Z26" s="24"/>
      <c r="AA26" s="59"/>
      <c r="AB26" s="59"/>
      <c r="AC26" s="59"/>
      <c r="AD26" s="24">
        <v>8.82</v>
      </c>
      <c r="AE26" s="24">
        <v>7.91</v>
      </c>
      <c r="AF26" s="24"/>
      <c r="AG26" s="23">
        <v>8.89</v>
      </c>
      <c r="AH26" s="23">
        <v>7.49</v>
      </c>
      <c r="AI26" s="23">
        <v>8.92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8.9915710000000004</v>
      </c>
      <c r="P27" s="23">
        <v>8.1754119999999997</v>
      </c>
      <c r="Q27" s="23"/>
      <c r="R27" s="24"/>
      <c r="S27" s="24"/>
      <c r="T27" s="24"/>
      <c r="U27" s="27"/>
      <c r="V27" s="27"/>
      <c r="W27" s="27"/>
      <c r="X27" s="24">
        <v>8.9781999999999993</v>
      </c>
      <c r="Y27" s="24">
        <v>8.1341999999999999</v>
      </c>
      <c r="Z27" s="24"/>
      <c r="AA27" s="59">
        <v>8.5071999999999992</v>
      </c>
      <c r="AB27" s="59">
        <v>8.2553999999999998</v>
      </c>
      <c r="AC27" s="59">
        <v>8.91</v>
      </c>
      <c r="AD27" s="24">
        <v>8.9499999999999993</v>
      </c>
      <c r="AE27" s="24">
        <v>8.34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8.98</v>
      </c>
      <c r="D28" s="23">
        <v>7.82</v>
      </c>
      <c r="E28" s="23">
        <v>8.93</v>
      </c>
      <c r="F28" s="24">
        <v>8.9719999999999995</v>
      </c>
      <c r="G28" s="24">
        <v>8.49</v>
      </c>
      <c r="H28" s="24">
        <v>8.984</v>
      </c>
      <c r="I28" s="23">
        <v>8.9953978097640004</v>
      </c>
      <c r="J28" s="23">
        <v>8.4481562601340006</v>
      </c>
      <c r="K28" s="23"/>
      <c r="L28" s="24"/>
      <c r="M28" s="24"/>
      <c r="N28" s="24"/>
      <c r="O28" s="23">
        <v>8.994885</v>
      </c>
      <c r="P28" s="23">
        <v>8.5137789999999995</v>
      </c>
      <c r="Q28" s="23"/>
      <c r="R28" s="24"/>
      <c r="S28" s="24"/>
      <c r="T28" s="24"/>
      <c r="U28" s="23">
        <v>8.9960000000000004</v>
      </c>
      <c r="V28" s="23">
        <v>8.240336000000001</v>
      </c>
      <c r="W28" s="23">
        <v>8.8223772</v>
      </c>
      <c r="X28" s="24">
        <v>8.9922000000000004</v>
      </c>
      <c r="Y28" s="24">
        <v>8.5716000000000001</v>
      </c>
      <c r="Z28" s="24"/>
      <c r="AA28" s="59"/>
      <c r="AB28" s="59"/>
      <c r="AC28" s="59"/>
      <c r="AD28" s="24">
        <v>8.99</v>
      </c>
      <c r="AE28" s="24">
        <v>8.65</v>
      </c>
      <c r="AF28" s="24"/>
      <c r="AG28" s="23">
        <v>9</v>
      </c>
      <c r="AH28" s="23">
        <v>8.3699999999999992</v>
      </c>
      <c r="AI28" s="23">
        <v>8.9914000000000005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8.994885</v>
      </c>
      <c r="P29" s="23">
        <v>8.7222010000000001</v>
      </c>
      <c r="Q29" s="23"/>
      <c r="R29" s="24"/>
      <c r="S29" s="24"/>
      <c r="T29" s="24"/>
      <c r="U29" s="23"/>
      <c r="V29" s="23"/>
      <c r="W29" s="23"/>
      <c r="X29" s="24">
        <v>8.9930000000000003</v>
      </c>
      <c r="Y29" s="24">
        <v>8.8181999999999992</v>
      </c>
      <c r="Z29" s="24"/>
      <c r="AA29" s="59">
        <v>8.9428000000000001</v>
      </c>
      <c r="AB29" s="59">
        <v>8.7456999999999994</v>
      </c>
      <c r="AC29" s="59">
        <v>8.9771999999999998</v>
      </c>
      <c r="AD29" s="24">
        <v>8.99</v>
      </c>
      <c r="AE29" s="24">
        <v>8.84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8.98</v>
      </c>
      <c r="D30" s="23">
        <v>8.5</v>
      </c>
      <c r="E30" s="23">
        <v>8.99</v>
      </c>
      <c r="F30" s="24">
        <v>8.984</v>
      </c>
      <c r="G30" s="24">
        <v>8.8780000000000001</v>
      </c>
      <c r="H30" s="24">
        <v>8.9860000000000007</v>
      </c>
      <c r="I30" s="23">
        <v>8.9953978097640004</v>
      </c>
      <c r="J30" s="23">
        <v>8.7966929927410007</v>
      </c>
      <c r="K30" s="23"/>
      <c r="L30" s="24"/>
      <c r="M30" s="24"/>
      <c r="N30" s="24"/>
      <c r="O30" s="23">
        <v>8.994885</v>
      </c>
      <c r="P30" s="23">
        <v>8.8651769999999992</v>
      </c>
      <c r="Q30" s="23"/>
      <c r="R30" s="24"/>
      <c r="S30" s="24"/>
      <c r="T30" s="24"/>
      <c r="U30" s="23">
        <v>8.9960000000000004</v>
      </c>
      <c r="V30" s="23">
        <v>8.6001759999999994</v>
      </c>
      <c r="W30" s="23">
        <v>8.9933012000000012</v>
      </c>
      <c r="X30" s="24">
        <v>8.9952000000000005</v>
      </c>
      <c r="Y30" s="24">
        <v>8.9387000000000008</v>
      </c>
      <c r="Z30" s="24"/>
      <c r="AA30" s="59"/>
      <c r="AB30" s="59"/>
      <c r="AC30" s="59"/>
      <c r="AD30" s="24">
        <v>8.99</v>
      </c>
      <c r="AE30" s="24">
        <v>8.94</v>
      </c>
      <c r="AF30" s="24"/>
      <c r="AG30" s="23">
        <v>9</v>
      </c>
      <c r="AH30" s="23">
        <v>8.82</v>
      </c>
      <c r="AI30" s="23">
        <v>8.9952000000000005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8.9154149999999994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8.9778000000000002</v>
      </c>
      <c r="Z31" s="24"/>
      <c r="AA31" s="59">
        <v>8.9669000000000008</v>
      </c>
      <c r="AB31" s="59">
        <v>8.9004999999999992</v>
      </c>
      <c r="AC31" s="59">
        <v>8.9771999999999998</v>
      </c>
      <c r="AD31" s="24">
        <v>9</v>
      </c>
      <c r="AE31" s="24">
        <v>8.98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8.8000000000000007</v>
      </c>
      <c r="E32" s="23">
        <v>8.99</v>
      </c>
      <c r="F32" s="24">
        <v>8.9860000000000007</v>
      </c>
      <c r="G32" s="24">
        <v>8.9659999999999993</v>
      </c>
      <c r="H32" s="24">
        <v>8.9860000000000007</v>
      </c>
      <c r="I32" s="23"/>
      <c r="J32" s="23"/>
      <c r="K32" s="23"/>
      <c r="L32" s="24"/>
      <c r="M32" s="24"/>
      <c r="N32" s="24"/>
      <c r="O32" s="23">
        <v>8.9952000000000005</v>
      </c>
      <c r="P32" s="23">
        <v>8.9564039999999991</v>
      </c>
      <c r="Q32" s="23"/>
      <c r="R32" s="24"/>
      <c r="S32" s="24"/>
      <c r="T32" s="24"/>
      <c r="U32" s="23">
        <v>8.9960000000000004</v>
      </c>
      <c r="V32" s="23">
        <v>8.7081280000000003</v>
      </c>
      <c r="W32" s="23">
        <v>8.9951004000000001</v>
      </c>
      <c r="X32" s="24">
        <v>8.9952000000000005</v>
      </c>
      <c r="Y32" s="24">
        <v>8.9914000000000005</v>
      </c>
      <c r="Z32" s="24"/>
      <c r="AA32" s="59"/>
      <c r="AB32" s="59"/>
      <c r="AC32" s="59"/>
      <c r="AD32" s="24">
        <v>9</v>
      </c>
      <c r="AE32" s="24">
        <v>8.99</v>
      </c>
      <c r="AF32" s="24"/>
      <c r="AG32" s="23">
        <v>9</v>
      </c>
      <c r="AH32" s="23">
        <v>8.9600000000000009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8.9744980000000005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8.9939999999999998</v>
      </c>
      <c r="Z33" s="24"/>
      <c r="AA33" s="59">
        <v>8.9753000000000007</v>
      </c>
      <c r="AB33" s="59">
        <v>8.9236000000000004</v>
      </c>
      <c r="AC33" s="59">
        <v>8.9771999999999998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8.9854219999999998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59"/>
      <c r="AD34" s="24">
        <v>9</v>
      </c>
      <c r="AE34" s="24">
        <v>8.99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16.71</v>
      </c>
      <c r="D35" s="25">
        <v>18.95</v>
      </c>
      <c r="E35" s="25">
        <v>15.89</v>
      </c>
      <c r="F35" s="89">
        <f>$B$22+($C$3-F22)*(B24-B22)/(F24-F22)</f>
        <v>16.021404682274248</v>
      </c>
      <c r="G35" s="25">
        <f>$B$22+($C$3-G22)*(B24-B22)/(G24-G22)</f>
        <v>17.833835252435783</v>
      </c>
      <c r="H35" s="25">
        <f>B20+(C3-H20)*(B22-B20)/(H22-H20)</f>
        <v>14.858092307692308</v>
      </c>
      <c r="I35" s="34">
        <v>14.97</v>
      </c>
      <c r="J35" s="34">
        <v>17.48</v>
      </c>
      <c r="K35" s="34"/>
      <c r="L35" s="36"/>
      <c r="M35" s="36"/>
      <c r="N35" s="36"/>
      <c r="O35" s="34">
        <v>15.2</v>
      </c>
      <c r="P35" s="34">
        <v>17.399999999999999</v>
      </c>
      <c r="Q35" s="34"/>
      <c r="R35" s="36"/>
      <c r="S35" s="36"/>
      <c r="T35" s="36"/>
      <c r="U35" s="34">
        <v>16.21</v>
      </c>
      <c r="V35" s="34">
        <v>18.809999999999999</v>
      </c>
      <c r="W35" s="34">
        <v>16.21</v>
      </c>
      <c r="X35" s="36">
        <v>15.29</v>
      </c>
      <c r="Y35" s="36">
        <v>18.239999999999998</v>
      </c>
      <c r="Z35" s="36"/>
      <c r="AA35" s="34">
        <v>16.18</v>
      </c>
      <c r="AB35" s="34">
        <v>16.75</v>
      </c>
      <c r="AC35" s="34">
        <v>15.39</v>
      </c>
      <c r="AD35" s="42">
        <v>15.47</v>
      </c>
      <c r="AE35" s="36">
        <v>16.71</v>
      </c>
      <c r="AF35" s="36"/>
      <c r="AG35" s="34">
        <v>16.14</v>
      </c>
      <c r="AH35" s="34">
        <v>17.8</v>
      </c>
      <c r="AI35" s="34">
        <v>14.9</v>
      </c>
    </row>
    <row r="36" spans="2:35" s="21" customFormat="1" ht="30" customHeight="1">
      <c r="B36" s="20" t="s">
        <v>35</v>
      </c>
      <c r="C36" s="25">
        <v>17.77</v>
      </c>
      <c r="D36" s="25">
        <v>20.6</v>
      </c>
      <c r="E36" s="25">
        <v>17.07</v>
      </c>
      <c r="F36" s="25">
        <f>B22+(D3-F22)*(B24-B22)/(F24-F22)</f>
        <v>17.024303232998886</v>
      </c>
      <c r="G36" s="25">
        <f>$B24+(D3-G24)*(B26-B24)/(G26-G24)</f>
        <v>19.333002481389578</v>
      </c>
      <c r="H36" s="25">
        <f>B20+(D3-H20)*(B22-B20)/(H22-H20)</f>
        <v>15.965292307692309</v>
      </c>
      <c r="I36" s="34">
        <v>16.05</v>
      </c>
      <c r="J36" s="34">
        <v>19.16</v>
      </c>
      <c r="K36" s="34"/>
      <c r="L36" s="36"/>
      <c r="M36" s="36"/>
      <c r="N36" s="36"/>
      <c r="O36" s="34">
        <v>16.2</v>
      </c>
      <c r="P36" s="34">
        <v>19</v>
      </c>
      <c r="Q36" s="34"/>
      <c r="R36" s="36"/>
      <c r="S36" s="36"/>
      <c r="T36" s="36"/>
      <c r="U36" s="34">
        <v>17.239999999999998</v>
      </c>
      <c r="V36" s="34">
        <v>19.64</v>
      </c>
      <c r="W36" s="34">
        <v>17.239999999999998</v>
      </c>
      <c r="X36" s="36">
        <v>16.809999999999999</v>
      </c>
      <c r="Y36" s="36">
        <v>19.440000000000001</v>
      </c>
      <c r="Z36" s="36"/>
      <c r="AA36" s="34">
        <v>17.25</v>
      </c>
      <c r="AB36" s="34">
        <v>18.43</v>
      </c>
      <c r="AC36" s="34">
        <v>16.329999999999998</v>
      </c>
      <c r="AD36" s="36">
        <v>16.739999999999998</v>
      </c>
      <c r="AE36" s="36">
        <v>18.53</v>
      </c>
      <c r="AF36" s="36"/>
      <c r="AG36" s="34">
        <v>17.11</v>
      </c>
      <c r="AH36" s="34">
        <v>19.600000000000001</v>
      </c>
      <c r="AI36" s="34">
        <v>16.14</v>
      </c>
    </row>
    <row r="37" spans="2:35" s="21" customFormat="1" ht="30" customHeight="1">
      <c r="B37" s="20" t="s">
        <v>36</v>
      </c>
      <c r="C37" s="25">
        <v>18.399999999999999</v>
      </c>
      <c r="D37" s="25">
        <v>21.61</v>
      </c>
      <c r="E37" s="25">
        <v>17.47</v>
      </c>
      <c r="F37" s="25">
        <f>B22+(E3-F22)*(B24-B22)/(F24-F22)</f>
        <v>17.525752508361204</v>
      </c>
      <c r="G37" s="25">
        <f>$B26+(E3-G26)*(B28-B26)/(G28-G26)</f>
        <v>20.104719101123596</v>
      </c>
      <c r="H37" s="25">
        <f>B22+(E3-H22)*(B24-B22)/(H24-H22)</f>
        <v>16.63878787878788</v>
      </c>
      <c r="I37" s="34">
        <v>16.63</v>
      </c>
      <c r="J37" s="34">
        <v>20.010000000000002</v>
      </c>
      <c r="K37" s="34"/>
      <c r="L37" s="36"/>
      <c r="M37" s="36"/>
      <c r="N37" s="36"/>
      <c r="O37" s="34">
        <v>16.7</v>
      </c>
      <c r="P37" s="34">
        <v>19.899999999999999</v>
      </c>
      <c r="Q37" s="34"/>
      <c r="R37" s="36"/>
      <c r="S37" s="36"/>
      <c r="T37" s="36"/>
      <c r="U37" s="44">
        <v>17.48</v>
      </c>
      <c r="V37" s="44">
        <v>20.41</v>
      </c>
      <c r="W37" s="44">
        <v>17.77</v>
      </c>
      <c r="X37" s="36">
        <v>17.309999999999999</v>
      </c>
      <c r="Y37" s="36">
        <v>20.21</v>
      </c>
      <c r="Z37" s="36"/>
      <c r="AA37" s="34">
        <v>18.2</v>
      </c>
      <c r="AB37" s="34">
        <v>19.41</v>
      </c>
      <c r="AC37" s="34">
        <v>16.79</v>
      </c>
      <c r="AD37" s="36">
        <v>17.38</v>
      </c>
      <c r="AE37" s="36">
        <v>19.440000000000001</v>
      </c>
      <c r="AF37" s="36"/>
      <c r="AG37" s="34">
        <v>17.59</v>
      </c>
      <c r="AH37" s="34">
        <v>20.36</v>
      </c>
      <c r="AI37" s="34">
        <v>16.829999999999998</v>
      </c>
    </row>
    <row r="38" spans="2:35" s="21" customFormat="1" ht="19.95" customHeight="1">
      <c r="B38" s="20" t="s">
        <v>39</v>
      </c>
      <c r="C38" s="25">
        <f>D35-C35</f>
        <v>2.2399999999999984</v>
      </c>
      <c r="D38" s="25"/>
      <c r="E38" s="25">
        <f>D35-E35</f>
        <v>3.0599999999999987</v>
      </c>
      <c r="F38" s="36">
        <f>G35-F35</f>
        <v>1.8124305701615349</v>
      </c>
      <c r="G38" s="36"/>
      <c r="H38" s="36">
        <f>G35-H35</f>
        <v>2.9757429447434749</v>
      </c>
      <c r="I38" s="25">
        <f>J35-I35</f>
        <v>2.5099999999999998</v>
      </c>
      <c r="J38" s="34"/>
      <c r="K38" s="34"/>
      <c r="L38" s="36"/>
      <c r="M38" s="36"/>
      <c r="N38" s="36"/>
      <c r="O38" s="34">
        <f>P35-O35</f>
        <v>2.1999999999999993</v>
      </c>
      <c r="P38" s="34"/>
      <c r="Q38" s="34"/>
      <c r="R38" s="36"/>
      <c r="S38" s="36"/>
      <c r="T38" s="36"/>
      <c r="U38" s="44">
        <v>2.5999999999999979</v>
      </c>
      <c r="V38" s="44"/>
      <c r="W38" s="44">
        <v>2.5999999999999979</v>
      </c>
      <c r="X38" s="36">
        <v>2.15</v>
      </c>
      <c r="Y38" s="36"/>
      <c r="Z38" s="36"/>
      <c r="AA38" s="34">
        <f>AB35-AA35</f>
        <v>0.57000000000000028</v>
      </c>
      <c r="AB38" s="34"/>
      <c r="AC38" s="34">
        <f>AB35-AC35</f>
        <v>1.3599999999999994</v>
      </c>
      <c r="AD38" s="36">
        <v>1.2400000000000002</v>
      </c>
      <c r="AE38" s="36"/>
      <c r="AF38" s="36"/>
      <c r="AG38" s="34">
        <v>1.66</v>
      </c>
      <c r="AH38" s="34"/>
      <c r="AI38" s="34">
        <v>2.9</v>
      </c>
    </row>
    <row r="39" spans="2:35" s="21" customFormat="1" ht="19.95" customHeight="1">
      <c r="B39" s="20" t="s">
        <v>40</v>
      </c>
      <c r="C39" s="25">
        <f>D36-C36</f>
        <v>2.8300000000000018</v>
      </c>
      <c r="D39" s="25"/>
      <c r="E39" s="25">
        <f>D36-E36</f>
        <v>3.5300000000000011</v>
      </c>
      <c r="F39" s="36">
        <f>G36-F36</f>
        <v>2.3086992483906918</v>
      </c>
      <c r="G39" s="36"/>
      <c r="H39" s="36">
        <f>G36-H36</f>
        <v>3.3677101736972688</v>
      </c>
      <c r="I39" s="25">
        <f t="shared" ref="I39:I40" si="0">J36-I36</f>
        <v>3.1099999999999994</v>
      </c>
      <c r="J39" s="34"/>
      <c r="K39" s="34"/>
      <c r="L39" s="36"/>
      <c r="M39" s="36"/>
      <c r="N39" s="36"/>
      <c r="O39" s="34">
        <f t="shared" ref="O39:O40" si="1">P36-O36</f>
        <v>2.8000000000000007</v>
      </c>
      <c r="P39" s="34"/>
      <c r="Q39" s="34"/>
      <c r="R39" s="36"/>
      <c r="S39" s="36"/>
      <c r="T39" s="36"/>
      <c r="U39" s="44">
        <v>2.4000000000000021</v>
      </c>
      <c r="V39" s="44"/>
      <c r="W39" s="44">
        <v>2.4000000000000021</v>
      </c>
      <c r="X39" s="36">
        <v>2.63</v>
      </c>
      <c r="Y39" s="36"/>
      <c r="Z39" s="36"/>
      <c r="AA39" s="34">
        <f>AB36-AA36</f>
        <v>1.1799999999999997</v>
      </c>
      <c r="AB39" s="34"/>
      <c r="AC39" s="34">
        <f>AB36-AC36</f>
        <v>2.1000000000000014</v>
      </c>
      <c r="AD39" s="36">
        <v>1.7900000000000027</v>
      </c>
      <c r="AE39" s="36"/>
      <c r="AF39" s="36"/>
      <c r="AG39" s="34">
        <v>2.4900000000000002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3.2100000000000009</v>
      </c>
      <c r="D40" s="25"/>
      <c r="E40" s="25">
        <f>D37-E37</f>
        <v>4.1400000000000006</v>
      </c>
      <c r="F40" s="36">
        <f>G37-F37</f>
        <v>2.5789665927623915</v>
      </c>
      <c r="G40" s="36"/>
      <c r="H40" s="36">
        <f>G37-H37</f>
        <v>3.4659312223357155</v>
      </c>
      <c r="I40" s="25">
        <f t="shared" si="0"/>
        <v>3.3800000000000026</v>
      </c>
      <c r="J40" s="34"/>
      <c r="K40" s="34"/>
      <c r="L40" s="36"/>
      <c r="M40" s="36"/>
      <c r="N40" s="36"/>
      <c r="O40" s="34">
        <f t="shared" si="1"/>
        <v>3.1999999999999993</v>
      </c>
      <c r="P40" s="34"/>
      <c r="Q40" s="34"/>
      <c r="R40" s="36"/>
      <c r="S40" s="36"/>
      <c r="T40" s="36"/>
      <c r="U40" s="44">
        <v>2.9299999999999997</v>
      </c>
      <c r="V40" s="44"/>
      <c r="W40" s="44">
        <v>2.6400000000000006</v>
      </c>
      <c r="X40" s="36">
        <v>2.9</v>
      </c>
      <c r="Y40" s="36"/>
      <c r="Z40" s="36"/>
      <c r="AA40" s="34">
        <f>AB37-AA37</f>
        <v>1.2100000000000009</v>
      </c>
      <c r="AB40" s="34"/>
      <c r="AC40" s="34">
        <f>AB37-AC37</f>
        <v>2.620000000000001</v>
      </c>
      <c r="AD40" s="36">
        <v>2.0600000000000023</v>
      </c>
      <c r="AE40" s="36"/>
      <c r="AF40" s="36"/>
      <c r="AG40" s="34">
        <v>2.77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L6:N6"/>
    <mergeCell ref="B5:B6"/>
    <mergeCell ref="C5:AI5"/>
    <mergeCell ref="C6:E6"/>
    <mergeCell ref="F6:H6"/>
    <mergeCell ref="I6:K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2:AN62"/>
  <sheetViews>
    <sheetView topLeftCell="C1" zoomScale="70" zoomScaleNormal="70" zoomScalePageLayoutView="90" workbookViewId="0">
      <selection activeCell="Y35" sqref="Y35"/>
    </sheetView>
  </sheetViews>
  <sheetFormatPr defaultColWidth="6.44140625" defaultRowHeight="14.4"/>
  <cols>
    <col min="1" max="1" width="6.44140625" style="14"/>
    <col min="2" max="2" width="16.44140625" style="14" customWidth="1"/>
    <col min="3" max="23" width="6.44140625" style="14"/>
    <col min="24" max="24" width="8.5546875" style="14" customWidth="1"/>
    <col min="25" max="25" width="8.33203125" style="14" customWidth="1"/>
    <col min="26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8" t="s">
        <v>51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40" ht="126.45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85</v>
      </c>
      <c r="J6" s="106"/>
      <c r="K6" s="107"/>
      <c r="L6" s="120" t="s">
        <v>71</v>
      </c>
      <c r="M6" s="121"/>
      <c r="N6" s="122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115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84</v>
      </c>
      <c r="AH6" s="106"/>
      <c r="AI6" s="107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40" ht="19.95" customHeight="1">
      <c r="B8" s="16">
        <v>2</v>
      </c>
      <c r="C8" s="39"/>
      <c r="D8" s="39"/>
      <c r="E8" s="39"/>
      <c r="F8" s="26">
        <v>0.73799999999999999</v>
      </c>
      <c r="G8" s="26">
        <v>1.02</v>
      </c>
      <c r="H8" s="26">
        <v>1.284</v>
      </c>
      <c r="I8" s="27"/>
      <c r="J8" s="27"/>
      <c r="K8" s="27"/>
      <c r="L8" s="26"/>
      <c r="M8" s="26"/>
      <c r="N8" s="26"/>
      <c r="O8" s="27">
        <v>0.71018700000000001</v>
      </c>
      <c r="P8" s="27">
        <v>0.88400199999999995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0.64500000000000002</v>
      </c>
      <c r="AE8" s="26">
        <v>0.83299999999999996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1.0723739999999999</v>
      </c>
      <c r="P9" s="27">
        <v>1.229954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0.96699999999999997</v>
      </c>
      <c r="AE9" s="26">
        <v>1.1599999999999999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1.6934</v>
      </c>
      <c r="D10" s="23">
        <v>1.7114</v>
      </c>
      <c r="E10" s="23">
        <v>2.0493000000000001</v>
      </c>
      <c r="F10" s="24">
        <v>1.3240000000000001</v>
      </c>
      <c r="G10" s="24">
        <v>1.593</v>
      </c>
      <c r="H10" s="24">
        <v>2.1019999999999999</v>
      </c>
      <c r="I10" s="56">
        <v>1.7</v>
      </c>
      <c r="J10" s="56">
        <v>1.98</v>
      </c>
      <c r="K10" s="54"/>
      <c r="L10" s="24"/>
      <c r="M10" s="24"/>
      <c r="N10" s="24"/>
      <c r="O10" s="23">
        <v>1.4700800000000001</v>
      </c>
      <c r="P10" s="23">
        <v>1.600552</v>
      </c>
      <c r="Q10" s="23"/>
      <c r="R10" s="24"/>
      <c r="S10" s="24"/>
      <c r="T10" s="24"/>
      <c r="U10" s="23">
        <v>0.86219999999999997</v>
      </c>
      <c r="V10" s="23">
        <v>0.95800000000000007</v>
      </c>
      <c r="W10" s="23">
        <v>1.16876</v>
      </c>
      <c r="X10" s="24"/>
      <c r="Y10" s="24"/>
      <c r="Z10" s="24"/>
      <c r="AA10" s="23"/>
      <c r="AB10" s="23"/>
      <c r="AC10" s="23"/>
      <c r="AD10" s="24">
        <v>1.36</v>
      </c>
      <c r="AE10" s="24">
        <v>1.53</v>
      </c>
      <c r="AF10" s="24"/>
      <c r="AG10" s="23">
        <v>0.68</v>
      </c>
      <c r="AH10" s="23">
        <v>1.35</v>
      </c>
      <c r="AI10" s="23">
        <v>1.41</v>
      </c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1.8925289999999999</v>
      </c>
      <c r="P11" s="23">
        <v>1.9838210000000001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1.77</v>
      </c>
      <c r="AE11" s="24">
        <v>1.93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2.4279000000000002</v>
      </c>
      <c r="D12" s="23">
        <v>2.3104</v>
      </c>
      <c r="E12" s="23">
        <v>3.0455000000000001</v>
      </c>
      <c r="F12" s="24">
        <v>2.0219999999999998</v>
      </c>
      <c r="G12" s="24">
        <v>2.1970000000000001</v>
      </c>
      <c r="H12" s="24">
        <v>2.91</v>
      </c>
      <c r="I12" s="56">
        <v>2.44</v>
      </c>
      <c r="J12" s="56">
        <v>2.62</v>
      </c>
      <c r="K12" s="54"/>
      <c r="L12" s="24"/>
      <c r="M12" s="24"/>
      <c r="N12" s="24"/>
      <c r="O12" s="23">
        <v>2.3464700000000001</v>
      </c>
      <c r="P12" s="23">
        <v>2.3645960000000001</v>
      </c>
      <c r="Q12" s="23"/>
      <c r="R12" s="24"/>
      <c r="S12" s="24"/>
      <c r="T12" s="24"/>
      <c r="U12" s="23">
        <v>1.9351600000000002</v>
      </c>
      <c r="V12" s="23">
        <v>2.0118</v>
      </c>
      <c r="W12" s="23">
        <v>2.1076000000000001</v>
      </c>
      <c r="X12" s="24"/>
      <c r="Y12" s="24"/>
      <c r="Z12" s="24"/>
      <c r="AA12" s="23"/>
      <c r="AB12" s="23"/>
      <c r="AC12" s="23"/>
      <c r="AD12" s="24">
        <v>2.2400000000000002</v>
      </c>
      <c r="AE12" s="24">
        <v>2.31</v>
      </c>
      <c r="AF12" s="24"/>
      <c r="AG12" s="23">
        <v>1.26</v>
      </c>
      <c r="AH12" s="23">
        <v>1.92</v>
      </c>
      <c r="AI12" s="23">
        <v>2.29</v>
      </c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2.8036270000000001</v>
      </c>
      <c r="P13" s="23">
        <v>2.7411590000000001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2.68</v>
      </c>
      <c r="AE13" s="24">
        <v>2.69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3.3187000000000002</v>
      </c>
      <c r="D14" s="23">
        <v>3.0596000000000001</v>
      </c>
      <c r="E14" s="23">
        <v>4.0286</v>
      </c>
      <c r="F14" s="24">
        <v>2.7709999999999999</v>
      </c>
      <c r="G14" s="24">
        <v>2.8029999999999999</v>
      </c>
      <c r="H14" s="24">
        <v>3.6629999999999998</v>
      </c>
      <c r="I14" s="56">
        <v>3.22</v>
      </c>
      <c r="J14" s="56">
        <v>3.32</v>
      </c>
      <c r="K14" s="54"/>
      <c r="L14" s="24"/>
      <c r="M14" s="24"/>
      <c r="N14" s="24"/>
      <c r="O14" s="23">
        <v>3.2255780000000001</v>
      </c>
      <c r="P14" s="23">
        <v>3.0929150000000001</v>
      </c>
      <c r="Q14" s="23"/>
      <c r="R14" s="24"/>
      <c r="S14" s="24"/>
      <c r="T14" s="24"/>
      <c r="U14" s="23">
        <v>2.8423860000000003</v>
      </c>
      <c r="V14" s="23">
        <v>3.0272800000000002</v>
      </c>
      <c r="W14" s="23">
        <v>3.0943400000000003</v>
      </c>
      <c r="X14" s="24"/>
      <c r="Y14" s="24"/>
      <c r="Z14" s="24"/>
      <c r="AA14" s="23"/>
      <c r="AB14" s="23"/>
      <c r="AC14" s="23"/>
      <c r="AD14" s="24">
        <v>3.14</v>
      </c>
      <c r="AE14" s="24">
        <v>3.06</v>
      </c>
      <c r="AF14" s="24"/>
      <c r="AG14" s="23">
        <v>2.06</v>
      </c>
      <c r="AH14" s="23">
        <v>2.61</v>
      </c>
      <c r="AI14" s="23">
        <v>3.29</v>
      </c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3.594274</v>
      </c>
      <c r="P15" s="23">
        <v>3.4100790000000001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3.58</v>
      </c>
      <c r="AE15" s="24">
        <v>3.44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4.2777000000000003</v>
      </c>
      <c r="D16" s="23">
        <v>3.9098999999999999</v>
      </c>
      <c r="E16" s="23">
        <v>4.9066999999999998</v>
      </c>
      <c r="F16" s="24">
        <v>3.5579999999999998</v>
      </c>
      <c r="G16" s="24">
        <v>3.423</v>
      </c>
      <c r="H16" s="24">
        <v>4.3310000000000004</v>
      </c>
      <c r="I16" s="56">
        <v>4.1399999999999997</v>
      </c>
      <c r="J16" s="56">
        <v>3.99</v>
      </c>
      <c r="K16" s="54"/>
      <c r="L16" s="24"/>
      <c r="M16" s="24"/>
      <c r="N16" s="24"/>
      <c r="O16" s="23">
        <v>3.92414</v>
      </c>
      <c r="P16" s="23">
        <v>3.669441</v>
      </c>
      <c r="Q16" s="23"/>
      <c r="R16" s="24"/>
      <c r="S16" s="24"/>
      <c r="T16" s="24"/>
      <c r="U16" s="23">
        <v>3.8000666666666665</v>
      </c>
      <c r="V16" s="23">
        <v>4.0427599999999995</v>
      </c>
      <c r="W16" s="23">
        <v>4.3157899999999998</v>
      </c>
      <c r="X16" s="24">
        <v>3.6067</v>
      </c>
      <c r="Y16" s="24">
        <v>3.3902999999999999</v>
      </c>
      <c r="Z16" s="24"/>
      <c r="AA16" s="23"/>
      <c r="AB16" s="23"/>
      <c r="AC16" s="23"/>
      <c r="AD16" s="24">
        <v>3.99</v>
      </c>
      <c r="AE16" s="24">
        <v>3.8</v>
      </c>
      <c r="AF16" s="24"/>
      <c r="AG16" s="23">
        <v>3.1</v>
      </c>
      <c r="AH16" s="23">
        <v>3.38</v>
      </c>
      <c r="AI16" s="23">
        <v>4.26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4.3426369999999999</v>
      </c>
      <c r="P17" s="23">
        <v>3.9881869999999999</v>
      </c>
      <c r="Q17" s="23"/>
      <c r="R17" s="24"/>
      <c r="S17" s="24"/>
      <c r="T17" s="24"/>
      <c r="U17" s="23"/>
      <c r="V17" s="23"/>
      <c r="W17" s="23"/>
      <c r="X17" s="24">
        <v>4.0004999999999997</v>
      </c>
      <c r="Y17" s="24">
        <v>3.7509000000000001</v>
      </c>
      <c r="Z17" s="24"/>
      <c r="AA17" s="23"/>
      <c r="AB17" s="23"/>
      <c r="AC17" s="23"/>
      <c r="AD17" s="24">
        <v>4.43</v>
      </c>
      <c r="AE17" s="24">
        <v>4.18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5.2061000000000002</v>
      </c>
      <c r="D18" s="23">
        <v>4.8011999999999997</v>
      </c>
      <c r="E18" s="23">
        <v>5.8914</v>
      </c>
      <c r="F18" s="24">
        <v>4.4800000000000004</v>
      </c>
      <c r="G18" s="24">
        <v>4.1219999999999999</v>
      </c>
      <c r="H18" s="24">
        <v>5.2069999999999999</v>
      </c>
      <c r="I18" s="56">
        <v>5.18</v>
      </c>
      <c r="J18" s="56">
        <v>4.68</v>
      </c>
      <c r="K18" s="54"/>
      <c r="L18" s="24"/>
      <c r="M18" s="24"/>
      <c r="N18" s="24"/>
      <c r="O18" s="23">
        <v>4.7958429999999996</v>
      </c>
      <c r="P18" s="23">
        <v>4.3365799999999997</v>
      </c>
      <c r="Q18" s="23"/>
      <c r="R18" s="24"/>
      <c r="S18" s="24"/>
      <c r="T18" s="24"/>
      <c r="U18" s="23">
        <v>5.2051333333333298</v>
      </c>
      <c r="V18" s="23">
        <v>4.8216139999999994</v>
      </c>
      <c r="W18" s="23">
        <v>5.4289860000000001</v>
      </c>
      <c r="X18" s="24">
        <v>4.6010999999999997</v>
      </c>
      <c r="Y18" s="24">
        <v>4.0589000000000004</v>
      </c>
      <c r="Z18" s="24"/>
      <c r="AA18" s="23"/>
      <c r="AB18" s="23"/>
      <c r="AC18" s="23"/>
      <c r="AD18" s="24">
        <v>4.92</v>
      </c>
      <c r="AE18" s="24">
        <v>4.57</v>
      </c>
      <c r="AF18" s="24"/>
      <c r="AG18" s="23">
        <v>4.32</v>
      </c>
      <c r="AH18" s="23">
        <v>4.22</v>
      </c>
      <c r="AI18" s="23">
        <v>5.31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5.3410260000000003</v>
      </c>
      <c r="P19" s="23">
        <v>4.7156849999999997</v>
      </c>
      <c r="Q19" s="23"/>
      <c r="R19" s="24"/>
      <c r="S19" s="24"/>
      <c r="T19" s="24"/>
      <c r="U19" s="23"/>
      <c r="V19" s="23"/>
      <c r="W19" s="23"/>
      <c r="X19" s="24">
        <v>5.0979999999999999</v>
      </c>
      <c r="Y19" s="24">
        <v>4.6753999999999998</v>
      </c>
      <c r="Z19" s="24"/>
      <c r="AA19" s="23"/>
      <c r="AB19" s="23"/>
      <c r="AC19" s="23"/>
      <c r="AD19" s="24">
        <v>5.43</v>
      </c>
      <c r="AE19" s="24">
        <v>4.95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6.3943000000000003</v>
      </c>
      <c r="D20" s="23">
        <v>5.6632999999999996</v>
      </c>
      <c r="E20" s="23">
        <v>7.3395999999999999</v>
      </c>
      <c r="F20" s="24">
        <v>5.6559999999999997</v>
      </c>
      <c r="G20" s="24">
        <v>4.9379999999999997</v>
      </c>
      <c r="H20" s="24">
        <v>6.3</v>
      </c>
      <c r="I20" s="56">
        <v>6.19</v>
      </c>
      <c r="J20" s="56">
        <v>5.42</v>
      </c>
      <c r="K20" s="54"/>
      <c r="L20" s="24"/>
      <c r="M20" s="24"/>
      <c r="N20" s="24"/>
      <c r="O20" s="23">
        <v>5.9686079999999997</v>
      </c>
      <c r="P20" s="23">
        <v>5.1295479999999998</v>
      </c>
      <c r="Q20" s="23"/>
      <c r="R20" s="24"/>
      <c r="S20" s="24"/>
      <c r="T20" s="24"/>
      <c r="U20" s="23">
        <v>6.1311999999999998</v>
      </c>
      <c r="V20" s="23">
        <v>5.7211759999999998</v>
      </c>
      <c r="W20" s="23">
        <v>6.6485199999999995</v>
      </c>
      <c r="X20" s="24">
        <v>5.7160000000000002</v>
      </c>
      <c r="Y20" s="24">
        <v>4.9584999999999999</v>
      </c>
      <c r="Z20" s="24"/>
      <c r="AA20" s="23"/>
      <c r="AB20" s="23"/>
      <c r="AC20" s="23"/>
      <c r="AD20" s="24">
        <v>6.05</v>
      </c>
      <c r="AE20" s="24">
        <v>5.39</v>
      </c>
      <c r="AF20" s="24"/>
      <c r="AG20" s="23">
        <v>5.66</v>
      </c>
      <c r="AH20" s="23">
        <v>5.18</v>
      </c>
      <c r="AI20" s="23">
        <v>6.55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6.6713139999999997</v>
      </c>
      <c r="P21" s="23">
        <v>5.6108269999999996</v>
      </c>
      <c r="Q21" s="23"/>
      <c r="R21" s="24"/>
      <c r="S21" s="24"/>
      <c r="T21" s="24"/>
      <c r="U21" s="27"/>
      <c r="V21" s="27"/>
      <c r="W21" s="27"/>
      <c r="X21" s="24">
        <v>6.3432000000000004</v>
      </c>
      <c r="Y21" s="24">
        <v>5.4335000000000004</v>
      </c>
      <c r="Z21" s="24"/>
      <c r="AA21" s="23"/>
      <c r="AB21" s="23"/>
      <c r="AC21" s="23"/>
      <c r="AD21" s="24">
        <v>6.73</v>
      </c>
      <c r="AE21" s="24">
        <v>5.87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7.6986999999999997</v>
      </c>
      <c r="D22" s="23">
        <v>6.6356000000000002</v>
      </c>
      <c r="E22" s="23">
        <v>8.3386999999999993</v>
      </c>
      <c r="F22" s="24">
        <v>7.0069999999999997</v>
      </c>
      <c r="G22" s="24">
        <v>5.8390000000000004</v>
      </c>
      <c r="H22" s="24">
        <v>7.4859999999999998</v>
      </c>
      <c r="I22" s="56">
        <v>7.15</v>
      </c>
      <c r="J22" s="56">
        <v>6.17</v>
      </c>
      <c r="K22" s="54"/>
      <c r="L22" s="24"/>
      <c r="M22" s="24"/>
      <c r="N22" s="24"/>
      <c r="O22" s="23">
        <v>7.3802750000000001</v>
      </c>
      <c r="P22" s="23">
        <v>6.1241919999999999</v>
      </c>
      <c r="Q22" s="23"/>
      <c r="R22" s="24"/>
      <c r="S22" s="24"/>
      <c r="T22" s="24"/>
      <c r="U22" s="27">
        <v>7.3287000000000004</v>
      </c>
      <c r="V22" s="27">
        <v>6.5144000000000002</v>
      </c>
      <c r="W22" s="27">
        <v>7.6831600000000009</v>
      </c>
      <c r="X22" s="24">
        <v>7.0467000000000004</v>
      </c>
      <c r="Y22" s="24">
        <v>5.8197999999999999</v>
      </c>
      <c r="Z22" s="24"/>
      <c r="AA22" s="23"/>
      <c r="AB22" s="23"/>
      <c r="AC22" s="23"/>
      <c r="AD22" s="24">
        <v>7.4</v>
      </c>
      <c r="AE22" s="24">
        <v>6.38</v>
      </c>
      <c r="AF22" s="24"/>
      <c r="AG22" s="23">
        <v>7.14</v>
      </c>
      <c r="AH22" s="23">
        <v>6.13</v>
      </c>
      <c r="AI22" s="23">
        <v>7.75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8.0474789999999992</v>
      </c>
      <c r="P23" s="23">
        <v>6.6537240000000004</v>
      </c>
      <c r="Q23" s="23"/>
      <c r="R23" s="24"/>
      <c r="S23" s="24"/>
      <c r="T23" s="24"/>
      <c r="U23" s="27"/>
      <c r="V23" s="27"/>
      <c r="W23" s="27"/>
      <c r="X23" s="24">
        <v>7.9321000000000002</v>
      </c>
      <c r="Y23" s="24">
        <v>6.3616999999999999</v>
      </c>
      <c r="Z23" s="24"/>
      <c r="AA23" s="23"/>
      <c r="AB23" s="23"/>
      <c r="AC23" s="23"/>
      <c r="AD23" s="24">
        <v>8.0299999999999994</v>
      </c>
      <c r="AE23" s="24">
        <v>6.9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8.9070999999999998</v>
      </c>
      <c r="D24" s="23">
        <v>7.6714000000000002</v>
      </c>
      <c r="E24" s="23">
        <v>9.1806999999999999</v>
      </c>
      <c r="F24" s="24">
        <v>8.2629999999999999</v>
      </c>
      <c r="G24" s="24">
        <v>6.8150000000000004</v>
      </c>
      <c r="H24" s="24">
        <v>8.4329999999999998</v>
      </c>
      <c r="I24" s="56">
        <v>8.1300000000000008</v>
      </c>
      <c r="J24" s="56">
        <v>6.87</v>
      </c>
      <c r="K24" s="54"/>
      <c r="L24" s="24"/>
      <c r="M24" s="24"/>
      <c r="N24" s="24"/>
      <c r="O24" s="23">
        <v>8.5862719999999992</v>
      </c>
      <c r="P24" s="23">
        <v>7.1942750000000002</v>
      </c>
      <c r="Q24" s="23"/>
      <c r="R24" s="24"/>
      <c r="S24" s="24"/>
      <c r="T24" s="24"/>
      <c r="U24" s="23">
        <v>8.3930380000000007</v>
      </c>
      <c r="V24" s="23">
        <v>7.6457980000000001</v>
      </c>
      <c r="W24" s="23">
        <v>8.4888379999999994</v>
      </c>
      <c r="X24" s="24">
        <v>8.3270999999999997</v>
      </c>
      <c r="Y24" s="24">
        <v>6.8998999999999997</v>
      </c>
      <c r="Z24" s="24"/>
      <c r="AA24" s="23"/>
      <c r="AB24" s="23"/>
      <c r="AC24" s="23"/>
      <c r="AD24" s="24">
        <v>8.51</v>
      </c>
      <c r="AE24" s="24">
        <v>7.41</v>
      </c>
      <c r="AF24" s="24"/>
      <c r="AG24" s="23">
        <v>8.43</v>
      </c>
      <c r="AH24" s="23">
        <v>7.14</v>
      </c>
      <c r="AI24" s="23">
        <v>8.66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9.0049639999999993</v>
      </c>
      <c r="P25" s="23">
        <v>7.6921929999999996</v>
      </c>
      <c r="Q25" s="23"/>
      <c r="R25" s="24"/>
      <c r="S25" s="24"/>
      <c r="T25" s="24"/>
      <c r="U25" s="23"/>
      <c r="V25" s="23"/>
      <c r="W25" s="23"/>
      <c r="X25" s="24">
        <v>8.8315999999999999</v>
      </c>
      <c r="Y25" s="24">
        <v>7.4775999999999998</v>
      </c>
      <c r="Z25" s="24"/>
      <c r="AA25" s="23"/>
      <c r="AB25" s="23"/>
      <c r="AC25" s="23"/>
      <c r="AD25" s="24">
        <v>8.91</v>
      </c>
      <c r="AE25" s="24">
        <v>7.84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9.3947000000000003</v>
      </c>
      <c r="D26" s="23">
        <v>8.5027000000000008</v>
      </c>
      <c r="E26" s="23">
        <v>9.3962000000000003</v>
      </c>
      <c r="F26" s="24">
        <v>9.0370000000000008</v>
      </c>
      <c r="G26" s="24">
        <v>7.7939999999999996</v>
      </c>
      <c r="H26" s="24">
        <v>9.0239999999999991</v>
      </c>
      <c r="I26" s="56">
        <v>8.93</v>
      </c>
      <c r="J26" s="56">
        <v>7.6</v>
      </c>
      <c r="K26" s="54"/>
      <c r="L26" s="24"/>
      <c r="M26" s="24"/>
      <c r="N26" s="24"/>
      <c r="O26" s="23">
        <v>9.2588720000000002</v>
      </c>
      <c r="P26" s="23">
        <v>8.1406628399999992</v>
      </c>
      <c r="Q26" s="23"/>
      <c r="R26" s="24"/>
      <c r="S26" s="24"/>
      <c r="T26" s="24"/>
      <c r="U26" s="23">
        <v>9.1393199999999997</v>
      </c>
      <c r="V26" s="23">
        <v>8.27712</v>
      </c>
      <c r="W26" s="23">
        <v>9.0262760000000011</v>
      </c>
      <c r="X26" s="24">
        <v>9.2317</v>
      </c>
      <c r="Y26" s="24">
        <v>7.9668000000000001</v>
      </c>
      <c r="Z26" s="24"/>
      <c r="AA26" s="23"/>
      <c r="AB26" s="23"/>
      <c r="AC26" s="23"/>
      <c r="AD26" s="24">
        <v>9.17</v>
      </c>
      <c r="AE26" s="24">
        <v>8.2200000000000006</v>
      </c>
      <c r="AF26" s="24"/>
      <c r="AG26" s="23">
        <v>9.1999999999999993</v>
      </c>
      <c r="AH26" s="23">
        <v>8.02</v>
      </c>
      <c r="AI26" s="23">
        <v>9.1999999999999993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9.4340659999999996</v>
      </c>
      <c r="P27" s="23">
        <v>8.4654947800000002</v>
      </c>
      <c r="Q27" s="23"/>
      <c r="R27" s="24"/>
      <c r="S27" s="24"/>
      <c r="T27" s="24"/>
      <c r="U27" s="23"/>
      <c r="V27" s="23"/>
      <c r="W27" s="23"/>
      <c r="X27" s="24">
        <v>9.3735999999999997</v>
      </c>
      <c r="Y27" s="24">
        <v>8.3147000000000002</v>
      </c>
      <c r="Z27" s="24"/>
      <c r="AA27" s="23"/>
      <c r="AB27" s="23"/>
      <c r="AC27" s="23"/>
      <c r="AD27" s="24">
        <v>9.33</v>
      </c>
      <c r="AE27" s="24">
        <v>8.5399999999999991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9.5523000000000007</v>
      </c>
      <c r="D28" s="23">
        <v>8.9634</v>
      </c>
      <c r="E28" s="23">
        <v>9.4685000000000006</v>
      </c>
      <c r="F28" s="24">
        <v>9.4280000000000008</v>
      </c>
      <c r="G28" s="24">
        <v>8.5340000000000007</v>
      </c>
      <c r="H28" s="24">
        <v>9.3390000000000004</v>
      </c>
      <c r="I28" s="56">
        <v>9.3699999999999992</v>
      </c>
      <c r="J28" s="56">
        <v>8.26</v>
      </c>
      <c r="K28" s="54"/>
      <c r="L28" s="24"/>
      <c r="M28" s="24"/>
      <c r="N28" s="24"/>
      <c r="O28" s="23">
        <v>9.5157690000000006</v>
      </c>
      <c r="P28" s="23">
        <v>8.7192539999999994</v>
      </c>
      <c r="Q28" s="23"/>
      <c r="R28" s="24"/>
      <c r="S28" s="24"/>
      <c r="T28" s="24"/>
      <c r="U28" s="23">
        <v>9.4650400000000001</v>
      </c>
      <c r="V28" s="23">
        <v>8.8480880000000006</v>
      </c>
      <c r="W28" s="23">
        <v>9.3692399999999996</v>
      </c>
      <c r="X28" s="24">
        <v>9.4822000000000006</v>
      </c>
      <c r="Y28" s="24">
        <v>8.5162999999999993</v>
      </c>
      <c r="Z28" s="24"/>
      <c r="AA28" s="23"/>
      <c r="AB28" s="23"/>
      <c r="AC28" s="23"/>
      <c r="AD28" s="24">
        <v>9.4499999999999993</v>
      </c>
      <c r="AE28" s="24">
        <v>8.7799999999999994</v>
      </c>
      <c r="AF28" s="24"/>
      <c r="AG28" s="23">
        <v>9.49</v>
      </c>
      <c r="AH28" s="23">
        <v>8.66</v>
      </c>
      <c r="AI28" s="23">
        <v>9.42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9.5526450000000001</v>
      </c>
      <c r="P29" s="23">
        <v>8.9744270000000004</v>
      </c>
      <c r="Q29" s="23"/>
      <c r="R29" s="24"/>
      <c r="S29" s="24"/>
      <c r="T29" s="24"/>
      <c r="U29" s="23"/>
      <c r="V29" s="23"/>
      <c r="W29" s="23"/>
      <c r="X29" s="24">
        <v>9.5290999999999997</v>
      </c>
      <c r="Y29" s="24">
        <v>8.9102999999999994</v>
      </c>
      <c r="Z29" s="24"/>
      <c r="AA29" s="23"/>
      <c r="AB29" s="23"/>
      <c r="AC29" s="23"/>
      <c r="AD29" s="24">
        <v>9.51</v>
      </c>
      <c r="AE29" s="24">
        <v>8.9700000000000006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9.5753000000000004</v>
      </c>
      <c r="D30" s="23">
        <v>9.2279999999999998</v>
      </c>
      <c r="E30" s="23">
        <v>9.5358999999999998</v>
      </c>
      <c r="F30" s="24">
        <v>9.5579999999999998</v>
      </c>
      <c r="G30" s="24">
        <v>9.0190000000000001</v>
      </c>
      <c r="H30" s="24">
        <v>9.4819999999999993</v>
      </c>
      <c r="I30" s="56">
        <v>9.5299999999999994</v>
      </c>
      <c r="J30" s="56">
        <v>8.86</v>
      </c>
      <c r="K30" s="54"/>
      <c r="L30" s="24"/>
      <c r="M30" s="24"/>
      <c r="N30" s="24"/>
      <c r="O30" s="23">
        <v>9.5688019999999998</v>
      </c>
      <c r="P30" s="23">
        <v>9.1628880000000006</v>
      </c>
      <c r="Q30" s="23"/>
      <c r="R30" s="24"/>
      <c r="S30" s="24"/>
      <c r="T30" s="24"/>
      <c r="U30" s="23">
        <v>9.5704200000000004</v>
      </c>
      <c r="V30" s="23">
        <v>9.3165500000000012</v>
      </c>
      <c r="W30" s="23">
        <v>9.5608400000000007</v>
      </c>
      <c r="X30" s="24">
        <v>9.5555000000000003</v>
      </c>
      <c r="Y30" s="24">
        <v>9.0517000000000003</v>
      </c>
      <c r="Z30" s="24"/>
      <c r="AA30" s="23"/>
      <c r="AB30" s="23"/>
      <c r="AC30" s="23"/>
      <c r="AD30" s="24">
        <v>9.5500000000000007</v>
      </c>
      <c r="AE30" s="24">
        <v>9.15</v>
      </c>
      <c r="AF30" s="24"/>
      <c r="AG30" s="23">
        <v>9.57</v>
      </c>
      <c r="AH30" s="23">
        <v>9.11</v>
      </c>
      <c r="AI30" s="23">
        <v>9.5299999999999994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9.5760290000000001</v>
      </c>
      <c r="P31" s="23">
        <v>9.3044089999999997</v>
      </c>
      <c r="Q31" s="23"/>
      <c r="R31" s="24"/>
      <c r="S31" s="24"/>
      <c r="T31" s="24"/>
      <c r="U31" s="23"/>
      <c r="V31" s="23"/>
      <c r="W31" s="23"/>
      <c r="X31" s="24">
        <v>9.5698000000000008</v>
      </c>
      <c r="Y31" s="24">
        <v>9.2193000000000005</v>
      </c>
      <c r="Z31" s="24"/>
      <c r="AA31" s="23"/>
      <c r="AB31" s="23"/>
      <c r="AC31" s="23"/>
      <c r="AD31" s="24">
        <v>9.56</v>
      </c>
      <c r="AE31" s="24">
        <v>9.2899999999999991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9.3881999999999994</v>
      </c>
      <c r="E32" s="23">
        <v>9.5553000000000008</v>
      </c>
      <c r="F32" s="24">
        <v>9.5730000000000004</v>
      </c>
      <c r="G32" s="24">
        <v>9.2870000000000008</v>
      </c>
      <c r="H32" s="24">
        <v>9.5280000000000005</v>
      </c>
      <c r="I32" s="56">
        <v>9.59</v>
      </c>
      <c r="J32" s="56">
        <v>9.24</v>
      </c>
      <c r="K32" s="54"/>
      <c r="L32" s="24"/>
      <c r="M32" s="24"/>
      <c r="N32" s="24"/>
      <c r="O32" s="23">
        <v>9.5776760000000003</v>
      </c>
      <c r="P32" s="23">
        <v>9.3980029999999992</v>
      </c>
      <c r="Q32" s="23"/>
      <c r="R32" s="24"/>
      <c r="S32" s="24"/>
      <c r="T32" s="24"/>
      <c r="U32" s="23">
        <v>9.58</v>
      </c>
      <c r="V32" s="23">
        <v>9.5512599999999992</v>
      </c>
      <c r="W32" s="23">
        <v>9.58</v>
      </c>
      <c r="X32" s="24">
        <v>9.5774000000000008</v>
      </c>
      <c r="Y32" s="24">
        <v>9.3720999999999997</v>
      </c>
      <c r="Z32" s="24"/>
      <c r="AA32" s="23"/>
      <c r="AB32" s="23"/>
      <c r="AC32" s="23"/>
      <c r="AD32" s="24">
        <v>9.57</v>
      </c>
      <c r="AE32" s="24">
        <v>9.3699999999999992</v>
      </c>
      <c r="AF32" s="24"/>
      <c r="AG32" s="23">
        <v>9.58</v>
      </c>
      <c r="AH32" s="23">
        <v>9.3823247999999992</v>
      </c>
      <c r="AI32" s="23">
        <v>9.5672999999999995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9.5778090000000002</v>
      </c>
      <c r="P33" s="23">
        <v>9.4531910000000003</v>
      </c>
      <c r="Q33" s="23"/>
      <c r="R33" s="24"/>
      <c r="S33" s="24"/>
      <c r="T33" s="24"/>
      <c r="U33" s="23"/>
      <c r="V33" s="23"/>
      <c r="W33" s="23"/>
      <c r="X33" s="24">
        <v>9.5771999999999995</v>
      </c>
      <c r="Y33" s="24">
        <v>9.4590999999999994</v>
      </c>
      <c r="Z33" s="24"/>
      <c r="AA33" s="23"/>
      <c r="AB33" s="23"/>
      <c r="AC33" s="23"/>
      <c r="AD33" s="24">
        <v>9.57</v>
      </c>
      <c r="AE33" s="24">
        <v>9.43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>
        <v>9.5730000000000004</v>
      </c>
      <c r="G34" s="24">
        <v>9.4420000000000002</v>
      </c>
      <c r="H34" s="24">
        <v>9.5579999999999998</v>
      </c>
      <c r="I34" s="23"/>
      <c r="J34" s="23"/>
      <c r="K34" s="23"/>
      <c r="L34" s="24"/>
      <c r="M34" s="24"/>
      <c r="N34" s="24"/>
      <c r="O34" s="23">
        <v>9.5778090000000002</v>
      </c>
      <c r="P34" s="23">
        <v>9.4923559999999991</v>
      </c>
      <c r="Q34" s="23"/>
      <c r="R34" s="24"/>
      <c r="S34" s="24"/>
      <c r="T34" s="24"/>
      <c r="U34" s="23"/>
      <c r="V34" s="23"/>
      <c r="W34" s="23"/>
      <c r="X34" s="24">
        <v>9.5792000000000002</v>
      </c>
      <c r="Y34" s="24">
        <v>9.4716000000000005</v>
      </c>
      <c r="Z34" s="24"/>
      <c r="AA34" s="23"/>
      <c r="AB34" s="23"/>
      <c r="AC34" s="23"/>
      <c r="AD34" s="24">
        <v>9.58</v>
      </c>
      <c r="AE34" s="24">
        <v>9.4600000000000009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14.48</v>
      </c>
      <c r="D35" s="25">
        <v>16.13</v>
      </c>
      <c r="E35" s="25">
        <v>13.12</v>
      </c>
      <c r="F35" s="89">
        <f>$B$20+($C$3-F20)*(B22-B20)/(F22-F20)</f>
        <v>15.553575129533678</v>
      </c>
      <c r="G35" s="25">
        <f>$B$22+($C$3-G22)*(B24-B22)/(G24-G22)</f>
        <v>17.775491803278687</v>
      </c>
      <c r="H35" s="25">
        <f>B20+(C3-H20)*(B22-B20)/(H22-H20)</f>
        <v>14.68370994940978</v>
      </c>
      <c r="I35" s="35">
        <v>15.07</v>
      </c>
      <c r="J35" s="34">
        <v>17.54</v>
      </c>
      <c r="K35" s="34"/>
      <c r="L35" s="42"/>
      <c r="M35" s="36"/>
      <c r="N35" s="36"/>
      <c r="O35" s="34">
        <v>15.1</v>
      </c>
      <c r="P35" s="34">
        <v>17.100000000000001</v>
      </c>
      <c r="Q35" s="34"/>
      <c r="R35" s="36"/>
      <c r="S35" s="36"/>
      <c r="T35" s="36"/>
      <c r="U35" s="34">
        <v>15.05</v>
      </c>
      <c r="V35" s="34">
        <v>16.41</v>
      </c>
      <c r="W35" s="34">
        <v>14.13</v>
      </c>
      <c r="X35" s="42">
        <v>14.6</v>
      </c>
      <c r="Y35" s="36">
        <v>17.21</v>
      </c>
      <c r="Z35" s="36"/>
      <c r="AA35" s="34"/>
      <c r="AB35" s="34"/>
      <c r="AC35" s="34"/>
      <c r="AD35" s="42">
        <v>15</v>
      </c>
      <c r="AE35" s="36">
        <v>16.399999999999999</v>
      </c>
      <c r="AF35" s="36"/>
      <c r="AG35" s="35">
        <v>15.52</v>
      </c>
      <c r="AH35" s="34">
        <v>17.18</v>
      </c>
      <c r="AI35" s="34">
        <v>14.34</v>
      </c>
    </row>
    <row r="36" spans="2:35" s="21" customFormat="1" ht="30" customHeight="1">
      <c r="B36" s="20" t="s">
        <v>35</v>
      </c>
      <c r="C36" s="25">
        <v>15.95</v>
      </c>
      <c r="D36" s="25">
        <v>17.98</v>
      </c>
      <c r="E36" s="25">
        <v>14.65</v>
      </c>
      <c r="F36" s="25">
        <f>B22+(D3-F22)*(B24-B22)/(F24-F22)</f>
        <v>17.045159235668791</v>
      </c>
      <c r="G36" s="25">
        <f>$B24+(D3-G24)*(B26-B24)/(G26-G24)</f>
        <v>19.733115423901943</v>
      </c>
      <c r="H36" s="25">
        <f>B22+(D3-H22)*(B24-B22)/(H24-H22)</f>
        <v>16.374572333685325</v>
      </c>
      <c r="I36" s="34">
        <v>17.05</v>
      </c>
      <c r="J36" s="34">
        <v>20.190000000000001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/>
      <c r="S36" s="36"/>
      <c r="T36" s="36"/>
      <c r="U36" s="34">
        <v>16.66</v>
      </c>
      <c r="V36" s="34">
        <v>18.14</v>
      </c>
      <c r="W36" s="34">
        <v>15.95</v>
      </c>
      <c r="X36" s="36">
        <v>16.71</v>
      </c>
      <c r="Y36" s="36">
        <v>19.39</v>
      </c>
      <c r="Z36" s="36"/>
      <c r="AA36" s="34"/>
      <c r="AB36" s="34"/>
      <c r="AC36" s="34"/>
      <c r="AD36" s="36">
        <v>16.600000000000001</v>
      </c>
      <c r="AE36" s="36">
        <v>18.600000000000001</v>
      </c>
      <c r="AF36" s="36"/>
      <c r="AG36" s="34">
        <v>16.829999999999998</v>
      </c>
      <c r="AH36" s="34">
        <v>19.25</v>
      </c>
      <c r="AI36" s="34">
        <v>15.79</v>
      </c>
    </row>
    <row r="37" spans="2:35" s="21" customFormat="1" ht="30" customHeight="1">
      <c r="B37" s="20" t="s">
        <v>36</v>
      </c>
      <c r="C37" s="25">
        <v>16.73</v>
      </c>
      <c r="D37" s="25">
        <v>19.13</v>
      </c>
      <c r="E37" s="25">
        <v>15.61</v>
      </c>
      <c r="F37" s="25">
        <f>B22+(E3-F22)*(B24-B22)/(F24-F22)</f>
        <v>17.807834394904457</v>
      </c>
      <c r="G37" s="25">
        <f>$B26+(E3-G26)*(B28-B26)/(G28-G26)</f>
        <v>20.941405405405405</v>
      </c>
      <c r="H37" s="25">
        <f>B22+(E3-H22)*(B24-B22)/(H24-H22)</f>
        <v>17.386103484688491</v>
      </c>
      <c r="I37" s="34">
        <v>18.03</v>
      </c>
      <c r="J37" s="34">
        <v>21.64</v>
      </c>
      <c r="K37" s="34"/>
      <c r="L37" s="36"/>
      <c r="M37" s="36"/>
      <c r="N37" s="36"/>
      <c r="O37" s="34">
        <v>17.2</v>
      </c>
      <c r="P37" s="34">
        <v>20</v>
      </c>
      <c r="Q37" s="34"/>
      <c r="R37" s="36"/>
      <c r="S37" s="36"/>
      <c r="T37" s="36"/>
      <c r="U37" s="34">
        <v>17.61</v>
      </c>
      <c r="V37" s="34">
        <v>19.55</v>
      </c>
      <c r="W37" s="34">
        <v>17.190000000000001</v>
      </c>
      <c r="X37" s="36">
        <v>17.54</v>
      </c>
      <c r="Y37" s="36">
        <v>20.51</v>
      </c>
      <c r="Z37" s="36"/>
      <c r="AA37" s="34"/>
      <c r="AB37" s="34"/>
      <c r="AC37" s="34"/>
      <c r="AD37" s="36">
        <v>17.2</v>
      </c>
      <c r="AE37" s="36">
        <v>19.8</v>
      </c>
      <c r="AF37" s="36"/>
      <c r="AG37" s="34">
        <v>17.73</v>
      </c>
      <c r="AH37" s="34">
        <v>20.43</v>
      </c>
      <c r="AI37" s="34">
        <v>16.899999999999999</v>
      </c>
    </row>
    <row r="38" spans="2:35" s="21" customFormat="1" ht="19.95" customHeight="1">
      <c r="B38" s="20" t="s">
        <v>39</v>
      </c>
      <c r="C38" s="25">
        <f>D35-C35</f>
        <v>1.6499999999999986</v>
      </c>
      <c r="D38" s="25"/>
      <c r="E38" s="25">
        <f>D35-E35</f>
        <v>3.01</v>
      </c>
      <c r="F38" s="25">
        <f>G35-F35</f>
        <v>2.2219166737450085</v>
      </c>
      <c r="G38" s="25"/>
      <c r="H38" s="25">
        <f>G35-H35</f>
        <v>3.0917818538689072</v>
      </c>
      <c r="I38" s="25">
        <f>J35-I35</f>
        <v>2.4699999999999989</v>
      </c>
      <c r="J38" s="34"/>
      <c r="K38" s="34"/>
      <c r="L38" s="36"/>
      <c r="M38" s="36"/>
      <c r="N38" s="36"/>
      <c r="O38" s="34">
        <f>P35-O35</f>
        <v>2.0000000000000018</v>
      </c>
      <c r="P38" s="34"/>
      <c r="Q38" s="34"/>
      <c r="R38" s="36"/>
      <c r="S38" s="36"/>
      <c r="T38" s="36"/>
      <c r="U38" s="44">
        <f>V35-U35</f>
        <v>1.3599999999999994</v>
      </c>
      <c r="V38" s="44"/>
      <c r="W38" s="44">
        <f>V35-W35</f>
        <v>2.2799999999999994</v>
      </c>
      <c r="X38" s="36">
        <v>2.12</v>
      </c>
      <c r="Y38" s="36"/>
      <c r="Z38" s="36"/>
      <c r="AA38" s="34"/>
      <c r="AB38" s="34"/>
      <c r="AC38" s="34"/>
      <c r="AD38" s="36">
        <v>1.3999999999999986</v>
      </c>
      <c r="AE38" s="36"/>
      <c r="AF38" s="36"/>
      <c r="AG38" s="34">
        <v>1.66</v>
      </c>
      <c r="AH38" s="34"/>
      <c r="AI38" s="34">
        <v>2.84</v>
      </c>
    </row>
    <row r="39" spans="2:35" s="21" customFormat="1" ht="19.95" customHeight="1">
      <c r="B39" s="20" t="s">
        <v>40</v>
      </c>
      <c r="C39" s="25">
        <f>D36-C36</f>
        <v>2.0300000000000011</v>
      </c>
      <c r="D39" s="25"/>
      <c r="E39" s="25">
        <f>D36-E36</f>
        <v>3.33</v>
      </c>
      <c r="F39" s="25">
        <f>G36-F36</f>
        <v>2.6879561882331515</v>
      </c>
      <c r="G39" s="25"/>
      <c r="H39" s="25">
        <f>G36-H36</f>
        <v>3.3585430902166173</v>
      </c>
      <c r="I39" s="25">
        <f t="shared" ref="I39:I40" si="0">J36-I36</f>
        <v>3.1400000000000006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/>
      <c r="S39" s="36"/>
      <c r="T39" s="36"/>
      <c r="U39" s="44">
        <f>V36-U36</f>
        <v>1.4800000000000004</v>
      </c>
      <c r="V39" s="44"/>
      <c r="W39" s="44">
        <f>V36-W36</f>
        <v>2.1900000000000013</v>
      </c>
      <c r="X39" s="36">
        <v>2.68</v>
      </c>
      <c r="Y39" s="36"/>
      <c r="Z39" s="36"/>
      <c r="AA39" s="34"/>
      <c r="AB39" s="34"/>
      <c r="AC39" s="34"/>
      <c r="AD39" s="36">
        <v>2</v>
      </c>
      <c r="AE39" s="36"/>
      <c r="AF39" s="36"/>
      <c r="AG39" s="34">
        <v>2.42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3.5199999999999996</v>
      </c>
      <c r="F40" s="25">
        <f>G37-F37</f>
        <v>3.1335710105009476</v>
      </c>
      <c r="G40" s="25"/>
      <c r="H40" s="25">
        <f>G37-H37</f>
        <v>3.5553019207169143</v>
      </c>
      <c r="I40" s="25">
        <f t="shared" si="0"/>
        <v>3.6099999999999994</v>
      </c>
      <c r="J40" s="34"/>
      <c r="K40" s="34"/>
      <c r="L40" s="36"/>
      <c r="M40" s="36"/>
      <c r="N40" s="36"/>
      <c r="O40" s="34">
        <f t="shared" si="1"/>
        <v>2.8000000000000007</v>
      </c>
      <c r="P40" s="34"/>
      <c r="Q40" s="34"/>
      <c r="R40" s="36"/>
      <c r="S40" s="36"/>
      <c r="T40" s="36"/>
      <c r="U40" s="44">
        <f>V37-U37</f>
        <v>1.9400000000000013</v>
      </c>
      <c r="V40" s="44"/>
      <c r="W40" s="44">
        <f>V37-W37</f>
        <v>2.3599999999999994</v>
      </c>
      <c r="X40" s="36">
        <v>2.97</v>
      </c>
      <c r="Y40" s="36"/>
      <c r="Z40" s="36"/>
      <c r="AA40" s="34"/>
      <c r="AB40" s="34"/>
      <c r="AC40" s="34"/>
      <c r="AD40" s="36">
        <v>2.6000000000000014</v>
      </c>
      <c r="AE40" s="36"/>
      <c r="AF40" s="36"/>
      <c r="AG40" s="34">
        <v>2.7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O6:Q6"/>
    <mergeCell ref="R6:T6"/>
    <mergeCell ref="C5:AI5"/>
    <mergeCell ref="B5:B6"/>
    <mergeCell ref="C6:E6"/>
    <mergeCell ref="F6:H6"/>
    <mergeCell ref="I6:K6"/>
    <mergeCell ref="L6:N6"/>
    <mergeCell ref="U6:W6"/>
    <mergeCell ref="X6:Z6"/>
    <mergeCell ref="AD6:AF6"/>
    <mergeCell ref="AA6:AC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B2:BC62"/>
  <sheetViews>
    <sheetView topLeftCell="A34" zoomScaleNormal="100" zoomScalePageLayoutView="90" workbookViewId="0">
      <selection activeCell="H40" sqref="F8:H40"/>
    </sheetView>
  </sheetViews>
  <sheetFormatPr defaultColWidth="6.44140625" defaultRowHeight="14.4"/>
  <cols>
    <col min="1" max="1" width="6.44140625" style="14"/>
    <col min="2" max="2" width="15.109375" style="14" customWidth="1"/>
    <col min="3" max="8" width="6.44140625" style="14"/>
    <col min="9" max="10" width="6.44140625" style="14" bestFit="1" customWidth="1"/>
    <col min="11" max="23" width="6.44140625" style="14"/>
    <col min="24" max="24" width="8" style="14" customWidth="1"/>
    <col min="25" max="25" width="8.109375" style="14" customWidth="1"/>
    <col min="26" max="16384" width="6.44140625" style="14"/>
  </cols>
  <sheetData>
    <row r="2" spans="2:5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2:55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2:5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2:55" s="15" customFormat="1" ht="18.45" customHeight="1">
      <c r="B5" s="118" t="s">
        <v>52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55" ht="133.94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85</v>
      </c>
      <c r="J6" s="106"/>
      <c r="K6" s="107"/>
      <c r="L6" s="120" t="s">
        <v>71</v>
      </c>
      <c r="M6" s="121"/>
      <c r="N6" s="122"/>
      <c r="O6" s="105" t="s">
        <v>89</v>
      </c>
      <c r="P6" s="106"/>
      <c r="Q6" s="107"/>
      <c r="R6" s="96" t="s">
        <v>87</v>
      </c>
      <c r="S6" s="97"/>
      <c r="T6" s="98"/>
      <c r="U6" s="105" t="s">
        <v>69</v>
      </c>
      <c r="V6" s="106"/>
      <c r="W6" s="107"/>
      <c r="X6" s="96" t="s">
        <v>91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84</v>
      </c>
      <c r="AH6" s="123"/>
      <c r="AI6" s="124"/>
    </row>
    <row r="7" spans="2:5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5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0.189392</v>
      </c>
      <c r="P8" s="27">
        <v>0.33671000000000001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5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0.49300300000000002</v>
      </c>
      <c r="P9" s="27">
        <v>0.69911900000000005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55" ht="19.95" customHeight="1">
      <c r="B10" s="16">
        <v>4</v>
      </c>
      <c r="C10" s="23">
        <v>1.7343</v>
      </c>
      <c r="D10" s="23">
        <v>1.6895</v>
      </c>
      <c r="E10" s="23">
        <v>2.1991000000000001</v>
      </c>
      <c r="F10" s="24"/>
      <c r="G10" s="24"/>
      <c r="H10" s="24"/>
      <c r="I10" s="56">
        <v>0.87</v>
      </c>
      <c r="J10" s="56">
        <v>0.96</v>
      </c>
      <c r="K10" s="23"/>
      <c r="L10" s="24"/>
      <c r="M10" s="24"/>
      <c r="N10" s="24"/>
      <c r="O10" s="23">
        <v>0.95326200000000005</v>
      </c>
      <c r="P10" s="23">
        <v>1.1818649999999999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>
        <v>0.43</v>
      </c>
      <c r="AH10" s="23">
        <v>1.2</v>
      </c>
      <c r="AI10" s="23">
        <v>1.17</v>
      </c>
    </row>
    <row r="11" spans="2:5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1.5227710000000001</v>
      </c>
      <c r="P11" s="23">
        <v>1.690134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55" ht="19.95" customHeight="1">
      <c r="B12" s="16">
        <v>6</v>
      </c>
      <c r="C12" s="23">
        <v>2.6591</v>
      </c>
      <c r="D12" s="23">
        <v>2.5226999999999999</v>
      </c>
      <c r="E12" s="23">
        <v>3.2736000000000001</v>
      </c>
      <c r="F12" s="24"/>
      <c r="G12" s="24"/>
      <c r="H12" s="24"/>
      <c r="I12" s="56">
        <v>1.58</v>
      </c>
      <c r="J12" s="56">
        <v>1.45</v>
      </c>
      <c r="K12" s="23"/>
      <c r="L12" s="24"/>
      <c r="M12" s="24"/>
      <c r="N12" s="24"/>
      <c r="O12" s="23">
        <v>2.1191110000000002</v>
      </c>
      <c r="P12" s="23">
        <v>2.1825290000000002</v>
      </c>
      <c r="Q12" s="23"/>
      <c r="R12" s="24"/>
      <c r="S12" s="24"/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>
        <v>1.03</v>
      </c>
      <c r="AH12" s="23">
        <v>1.76</v>
      </c>
      <c r="AI12" s="23">
        <v>2.17</v>
      </c>
    </row>
    <row r="13" spans="2:5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2.6115870000000001</v>
      </c>
      <c r="P13" s="23">
        <v>2.6069930000000001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55" ht="19.95" customHeight="1">
      <c r="B14" s="16">
        <v>8</v>
      </c>
      <c r="C14" s="23">
        <v>3.3529</v>
      </c>
      <c r="D14" s="23">
        <v>3.1387999999999998</v>
      </c>
      <c r="E14" s="23">
        <v>3.8555999999999999</v>
      </c>
      <c r="F14" s="24"/>
      <c r="G14" s="24"/>
      <c r="H14" s="24"/>
      <c r="I14" s="56">
        <v>2.33</v>
      </c>
      <c r="J14" s="56">
        <v>1.86</v>
      </c>
      <c r="K14" s="23"/>
      <c r="L14" s="24"/>
      <c r="M14" s="24"/>
      <c r="N14" s="24"/>
      <c r="O14" s="23">
        <v>3.0284990000000001</v>
      </c>
      <c r="P14" s="23">
        <v>2.9598140000000002</v>
      </c>
      <c r="Q14" s="23"/>
      <c r="R14" s="24"/>
      <c r="S14" s="24"/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>
        <v>1.78</v>
      </c>
      <c r="AH14" s="23">
        <v>2.44</v>
      </c>
      <c r="AI14" s="23">
        <v>3.14</v>
      </c>
    </row>
    <row r="15" spans="2:5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3.393561</v>
      </c>
      <c r="P15" s="23">
        <v>3.2922729999999998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55" ht="19.95" customHeight="1">
      <c r="B16" s="16">
        <v>10</v>
      </c>
      <c r="C16" s="23">
        <v>3.9702999999999999</v>
      </c>
      <c r="D16" s="23">
        <v>3.7284000000000002</v>
      </c>
      <c r="E16" s="23">
        <v>4.2891000000000004</v>
      </c>
      <c r="F16" s="24"/>
      <c r="G16" s="24"/>
      <c r="H16" s="24"/>
      <c r="I16" s="56">
        <v>3.17</v>
      </c>
      <c r="J16" s="56">
        <v>2.42</v>
      </c>
      <c r="K16" s="23"/>
      <c r="L16" s="24"/>
      <c r="M16" s="24"/>
      <c r="N16" s="24"/>
      <c r="O16" s="23">
        <v>3.7016619999999998</v>
      </c>
      <c r="P16" s="23">
        <v>3.5306199999999999</v>
      </c>
      <c r="Q16" s="23"/>
      <c r="R16" s="24"/>
      <c r="S16" s="24"/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>
        <v>2.81</v>
      </c>
      <c r="AH16" s="23">
        <v>3.15</v>
      </c>
      <c r="AI16" s="23">
        <v>3.95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4.0558500000000004</v>
      </c>
      <c r="P17" s="23">
        <v>3.848725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4.5964999999999998</v>
      </c>
      <c r="D18" s="23">
        <v>4.2637</v>
      </c>
      <c r="E18" s="23">
        <v>4.9344000000000001</v>
      </c>
      <c r="F18" s="24"/>
      <c r="G18" s="24"/>
      <c r="H18" s="24"/>
      <c r="I18" s="56">
        <v>4.0199999999999996</v>
      </c>
      <c r="J18" s="56">
        <v>3.2</v>
      </c>
      <c r="K18" s="23"/>
      <c r="L18" s="24"/>
      <c r="M18" s="24"/>
      <c r="N18" s="24"/>
      <c r="O18" s="23">
        <v>4.368055</v>
      </c>
      <c r="P18" s="23">
        <v>4.1185910000000003</v>
      </c>
      <c r="Q18" s="23"/>
      <c r="R18" s="24"/>
      <c r="S18" s="24"/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>
        <v>3.94</v>
      </c>
      <c r="AH18" s="23">
        <v>3.98</v>
      </c>
      <c r="AI18" s="23">
        <v>4.91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4.5961850000000002</v>
      </c>
      <c r="P19" s="23">
        <v>4.3452760000000001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5.7567000000000004</v>
      </c>
      <c r="D20" s="23">
        <v>4.9832999999999998</v>
      </c>
      <c r="E20" s="23">
        <v>5.8834999999999997</v>
      </c>
      <c r="F20" s="24"/>
      <c r="G20" s="24"/>
      <c r="H20" s="24"/>
      <c r="I20" s="56">
        <v>5.14</v>
      </c>
      <c r="J20" s="56">
        <v>4.12</v>
      </c>
      <c r="K20" s="23"/>
      <c r="L20" s="24"/>
      <c r="M20" s="24"/>
      <c r="N20" s="24"/>
      <c r="O20" s="23">
        <v>4.9483949999999997</v>
      </c>
      <c r="P20" s="23">
        <v>4.5665709999999997</v>
      </c>
      <c r="Q20" s="23"/>
      <c r="R20" s="24"/>
      <c r="S20" s="24"/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>
        <v>5.03</v>
      </c>
      <c r="AH20" s="23">
        <v>4.88</v>
      </c>
      <c r="AI20" s="23">
        <v>5.98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5"/>
      <c r="J21" s="55"/>
      <c r="K21" s="23"/>
      <c r="L21" s="24"/>
      <c r="M21" s="24"/>
      <c r="N21" s="24"/>
      <c r="O21" s="23">
        <v>5.6505970000000003</v>
      </c>
      <c r="P21" s="23">
        <v>4.8279930000000002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7.7416</v>
      </c>
      <c r="D22" s="23">
        <v>6.1140999999999996</v>
      </c>
      <c r="E22" s="23">
        <v>8.1864000000000008</v>
      </c>
      <c r="F22" s="24"/>
      <c r="G22" s="24"/>
      <c r="H22" s="24"/>
      <c r="I22" s="56">
        <v>6.66</v>
      </c>
      <c r="J22" s="56">
        <v>5.26</v>
      </c>
      <c r="K22" s="23"/>
      <c r="L22" s="24"/>
      <c r="M22" s="24"/>
      <c r="N22" s="24"/>
      <c r="O22" s="23">
        <v>6.8356469999999998</v>
      </c>
      <c r="P22" s="23">
        <v>5.2778140000000002</v>
      </c>
      <c r="Q22" s="23"/>
      <c r="R22" s="24"/>
      <c r="S22" s="24"/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>
        <v>6.63</v>
      </c>
      <c r="AH22" s="23">
        <v>6</v>
      </c>
      <c r="AI22" s="23">
        <v>7.83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5"/>
      <c r="J23" s="55"/>
      <c r="K23" s="23"/>
      <c r="L23" s="24"/>
      <c r="M23" s="24"/>
      <c r="N23" s="24"/>
      <c r="O23" s="23">
        <v>8.1935149999999997</v>
      </c>
      <c r="P23" s="23">
        <v>6.0246329999999997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9.3310999999999993</v>
      </c>
      <c r="D24" s="23">
        <v>7.4755000000000003</v>
      </c>
      <c r="E24" s="23">
        <v>9.5464000000000002</v>
      </c>
      <c r="F24" s="24"/>
      <c r="G24" s="24"/>
      <c r="H24" s="24"/>
      <c r="I24" s="56">
        <v>8.2200000000000006</v>
      </c>
      <c r="J24" s="56">
        <v>6.67</v>
      </c>
      <c r="K24" s="23"/>
      <c r="L24" s="24"/>
      <c r="M24" s="24"/>
      <c r="N24" s="24"/>
      <c r="O24" s="23">
        <v>9.0978209999999997</v>
      </c>
      <c r="P24" s="23">
        <v>6.9599880000000001</v>
      </c>
      <c r="Q24" s="23"/>
      <c r="R24" s="24"/>
      <c r="S24" s="24"/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>
        <v>8.27</v>
      </c>
      <c r="AH24" s="23">
        <v>7.02</v>
      </c>
      <c r="AI24" s="23">
        <v>9.09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5"/>
      <c r="J25" s="55"/>
      <c r="K25" s="23"/>
      <c r="L25" s="24"/>
      <c r="M25" s="24"/>
      <c r="N25" s="24"/>
      <c r="O25" s="23">
        <v>9.4479600000000001</v>
      </c>
      <c r="P25" s="23">
        <v>7.9162780000000001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9.5715000000000003</v>
      </c>
      <c r="D26" s="23">
        <v>8.9245999999999999</v>
      </c>
      <c r="E26" s="23">
        <v>9.5792000000000002</v>
      </c>
      <c r="F26" s="24"/>
      <c r="G26" s="24"/>
      <c r="H26" s="24"/>
      <c r="I26" s="56">
        <v>9.1999999999999993</v>
      </c>
      <c r="J26" s="56">
        <v>8.01</v>
      </c>
      <c r="K26" s="23"/>
      <c r="L26" s="24"/>
      <c r="M26" s="24"/>
      <c r="N26" s="24"/>
      <c r="O26" s="23">
        <v>9.5547529999999998</v>
      </c>
      <c r="P26" s="23">
        <v>8.5715120000000002</v>
      </c>
      <c r="Q26" s="23"/>
      <c r="R26" s="24"/>
      <c r="S26" s="24"/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>
        <v>9.33</v>
      </c>
      <c r="AH26" s="23">
        <v>7.95</v>
      </c>
      <c r="AI26" s="23">
        <v>9.52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5"/>
      <c r="J27" s="55"/>
      <c r="K27" s="23"/>
      <c r="L27" s="24"/>
      <c r="M27" s="24"/>
      <c r="N27" s="24"/>
      <c r="O27" s="23">
        <v>9.5761520000000004</v>
      </c>
      <c r="P27" s="23">
        <v>9.1051599999999997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9.5792000000000002</v>
      </c>
      <c r="D28" s="23">
        <v>9.4920000000000009</v>
      </c>
      <c r="E28" s="23">
        <v>9.5792000000000002</v>
      </c>
      <c r="F28" s="24"/>
      <c r="G28" s="24"/>
      <c r="H28" s="24"/>
      <c r="I28" s="56">
        <v>9.52</v>
      </c>
      <c r="J28" s="56">
        <v>8.93</v>
      </c>
      <c r="K28" s="23"/>
      <c r="L28" s="24"/>
      <c r="M28" s="24"/>
      <c r="N28" s="24"/>
      <c r="O28" s="23">
        <v>9.5789439999999999</v>
      </c>
      <c r="P28" s="23">
        <v>9.3913779999999996</v>
      </c>
      <c r="Q28" s="23"/>
      <c r="R28" s="24"/>
      <c r="S28" s="24"/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>
        <v>9.4700000000000006</v>
      </c>
      <c r="AH28" s="23">
        <v>8.82</v>
      </c>
      <c r="AI28" s="23">
        <v>9.56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5"/>
      <c r="J29" s="55"/>
      <c r="K29" s="23"/>
      <c r="L29" s="24"/>
      <c r="M29" s="24"/>
      <c r="N29" s="24"/>
      <c r="O29" s="23">
        <v>9.5792000000000002</v>
      </c>
      <c r="P29" s="23">
        <v>9.5134810000000005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9.5792000000000002</v>
      </c>
      <c r="D30" s="23">
        <v>9.5753000000000004</v>
      </c>
      <c r="E30" s="23">
        <v>9.5792000000000002</v>
      </c>
      <c r="F30" s="24"/>
      <c r="G30" s="24"/>
      <c r="H30" s="24"/>
      <c r="I30" s="56">
        <v>9.57</v>
      </c>
      <c r="J30" s="56">
        <v>9.42</v>
      </c>
      <c r="K30" s="23"/>
      <c r="L30" s="24"/>
      <c r="M30" s="24"/>
      <c r="N30" s="24"/>
      <c r="O30" s="23">
        <v>9.5792000000000002</v>
      </c>
      <c r="P30" s="23">
        <v>9.5668640000000007</v>
      </c>
      <c r="Q30" s="23"/>
      <c r="R30" s="24"/>
      <c r="S30" s="24"/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>
        <v>9.5</v>
      </c>
      <c r="AH30" s="23">
        <v>9.32</v>
      </c>
      <c r="AI30" s="23">
        <v>9.57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5"/>
      <c r="J31" s="55"/>
      <c r="K31" s="23"/>
      <c r="L31" s="24"/>
      <c r="M31" s="24"/>
      <c r="N31" s="24"/>
      <c r="O31" s="23">
        <v>9.5792000000000002</v>
      </c>
      <c r="P31" s="23">
        <v>9.5765940000000001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9.5792000000000002</v>
      </c>
      <c r="E32" s="23">
        <v>9.5792000000000002</v>
      </c>
      <c r="F32" s="24"/>
      <c r="G32" s="24"/>
      <c r="H32" s="24"/>
      <c r="I32" s="56">
        <v>9.59</v>
      </c>
      <c r="J32" s="56">
        <v>9.56</v>
      </c>
      <c r="K32" s="23"/>
      <c r="L32" s="24"/>
      <c r="M32" s="24"/>
      <c r="N32" s="24"/>
      <c r="O32" s="23">
        <v>9.5792000000000002</v>
      </c>
      <c r="P32" s="23">
        <v>9.5786890000000007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>
        <v>9.52</v>
      </c>
      <c r="AH32" s="23">
        <v>9.49</v>
      </c>
      <c r="AI32" s="23">
        <v>9.57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9.5792000000000002</v>
      </c>
      <c r="P33" s="23">
        <v>9.5792000000000002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9.5792000000000002</v>
      </c>
      <c r="P34" s="23">
        <v>9.5792000000000002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14.96</v>
      </c>
      <c r="D35" s="25">
        <v>16.87</v>
      </c>
      <c r="E35" s="25">
        <v>14.71</v>
      </c>
      <c r="F35" s="89"/>
      <c r="G35" s="25"/>
      <c r="H35" s="25"/>
      <c r="I35" s="35">
        <v>16.05</v>
      </c>
      <c r="J35" s="34">
        <v>18.05</v>
      </c>
      <c r="K35" s="34"/>
      <c r="L35" s="36"/>
      <c r="M35" s="36"/>
      <c r="N35" s="36"/>
      <c r="O35" s="34">
        <v>15.9</v>
      </c>
      <c r="P35" s="34">
        <v>17.7</v>
      </c>
      <c r="Q35" s="34"/>
      <c r="R35" s="36"/>
      <c r="S35" s="36"/>
      <c r="T35" s="36"/>
      <c r="U35" s="34"/>
      <c r="V35" s="34"/>
      <c r="W35" s="34"/>
      <c r="X35" s="36"/>
      <c r="Y35" s="36"/>
      <c r="Z35" s="36"/>
      <c r="AA35" s="34"/>
      <c r="AB35" s="34"/>
      <c r="AC35" s="34"/>
      <c r="AD35" s="36"/>
      <c r="AE35" s="36"/>
      <c r="AF35" s="36"/>
      <c r="AG35" s="35">
        <v>16.14</v>
      </c>
      <c r="AH35" s="34">
        <v>17.38</v>
      </c>
      <c r="AI35" s="34">
        <v>14.69</v>
      </c>
    </row>
    <row r="36" spans="2:35" s="21" customFormat="1" ht="30" customHeight="1">
      <c r="B36" s="20" t="s">
        <v>35</v>
      </c>
      <c r="C36" s="25">
        <v>15.92</v>
      </c>
      <c r="D36" s="25">
        <v>18.260000000000002</v>
      </c>
      <c r="E36" s="25">
        <v>15.55</v>
      </c>
      <c r="F36" s="25"/>
      <c r="G36" s="25"/>
      <c r="H36" s="25"/>
      <c r="I36" s="34">
        <v>17.29</v>
      </c>
      <c r="J36" s="34">
        <v>19.48</v>
      </c>
      <c r="K36" s="34"/>
      <c r="L36" s="36"/>
      <c r="M36" s="36"/>
      <c r="N36" s="36"/>
      <c r="O36" s="34">
        <v>16.600000000000001</v>
      </c>
      <c r="P36" s="34">
        <v>18.7</v>
      </c>
      <c r="Q36" s="34"/>
      <c r="R36" s="36"/>
      <c r="S36" s="36"/>
      <c r="T36" s="36"/>
      <c r="U36" s="34"/>
      <c r="V36" s="34"/>
      <c r="W36" s="34"/>
      <c r="X36" s="36"/>
      <c r="Y36" s="36"/>
      <c r="Z36" s="36"/>
      <c r="AA36" s="34"/>
      <c r="AB36" s="34"/>
      <c r="AC36" s="34"/>
      <c r="AD36" s="36"/>
      <c r="AE36" s="36"/>
      <c r="AF36" s="36"/>
      <c r="AG36" s="34">
        <v>17.25</v>
      </c>
      <c r="AH36" s="34">
        <v>19.46</v>
      </c>
      <c r="AI36" s="34">
        <v>15.86</v>
      </c>
    </row>
    <row r="37" spans="2:35" s="21" customFormat="1" ht="30" customHeight="1">
      <c r="B37" s="20" t="s">
        <v>36</v>
      </c>
      <c r="C37" s="25">
        <v>16.5</v>
      </c>
      <c r="D37" s="25">
        <v>18.920000000000002</v>
      </c>
      <c r="E37" s="25">
        <v>15.96</v>
      </c>
      <c r="F37" s="25"/>
      <c r="G37" s="25"/>
      <c r="H37" s="25"/>
      <c r="I37" s="34">
        <v>17.899999999999999</v>
      </c>
      <c r="J37" s="34">
        <v>20.29</v>
      </c>
      <c r="K37" s="34"/>
      <c r="L37" s="36"/>
      <c r="M37" s="36"/>
      <c r="N37" s="36"/>
      <c r="O37" s="34">
        <v>17</v>
      </c>
      <c r="P37" s="34">
        <v>19.3</v>
      </c>
      <c r="Q37" s="34"/>
      <c r="R37" s="36"/>
      <c r="S37" s="36"/>
      <c r="T37" s="36"/>
      <c r="U37" s="34"/>
      <c r="V37" s="34"/>
      <c r="W37" s="34"/>
      <c r="X37" s="36"/>
      <c r="Y37" s="36"/>
      <c r="Z37" s="36"/>
      <c r="AA37" s="34"/>
      <c r="AB37" s="34"/>
      <c r="AC37" s="34"/>
      <c r="AD37" s="36"/>
      <c r="AE37" s="36"/>
      <c r="AF37" s="36"/>
      <c r="AG37" s="34">
        <v>17.87</v>
      </c>
      <c r="AH37" s="34">
        <v>20.5</v>
      </c>
      <c r="AI37" s="34">
        <v>16.559999999999999</v>
      </c>
    </row>
    <row r="38" spans="2:35" s="21" customFormat="1" ht="19.95" customHeight="1">
      <c r="B38" s="20" t="s">
        <v>39</v>
      </c>
      <c r="C38" s="25">
        <f>D35-C35</f>
        <v>1.9100000000000001</v>
      </c>
      <c r="D38" s="25"/>
      <c r="E38" s="25">
        <f>D35-E35</f>
        <v>2.16</v>
      </c>
      <c r="F38" s="25"/>
      <c r="G38" s="25"/>
      <c r="H38" s="25"/>
      <c r="I38" s="34">
        <f>J35-I35</f>
        <v>2</v>
      </c>
      <c r="J38" s="34"/>
      <c r="K38" s="34"/>
      <c r="L38" s="36"/>
      <c r="M38" s="36"/>
      <c r="N38" s="36"/>
      <c r="O38" s="34">
        <f>P35-O35</f>
        <v>1.7999999999999989</v>
      </c>
      <c r="P38" s="34"/>
      <c r="Q38" s="34"/>
      <c r="R38" s="36"/>
      <c r="S38" s="36"/>
      <c r="T38" s="36"/>
      <c r="U38" s="34"/>
      <c r="V38" s="34"/>
      <c r="W38" s="34"/>
      <c r="X38" s="36"/>
      <c r="Y38" s="36"/>
      <c r="Z38" s="36"/>
      <c r="AA38" s="34"/>
      <c r="AB38" s="34"/>
      <c r="AC38" s="34"/>
      <c r="AD38" s="36"/>
      <c r="AE38" s="36"/>
      <c r="AF38" s="36"/>
      <c r="AG38" s="34">
        <v>1.24</v>
      </c>
      <c r="AH38" s="34"/>
      <c r="AI38" s="34">
        <v>2.69</v>
      </c>
    </row>
    <row r="39" spans="2:35" s="21" customFormat="1" ht="19.95" customHeight="1">
      <c r="B39" s="20" t="s">
        <v>40</v>
      </c>
      <c r="C39" s="25">
        <f>D36-C36</f>
        <v>2.3400000000000016</v>
      </c>
      <c r="D39" s="25"/>
      <c r="E39" s="25">
        <f>D36-E36</f>
        <v>2.7100000000000009</v>
      </c>
      <c r="F39" s="25"/>
      <c r="G39" s="25"/>
      <c r="H39" s="25"/>
      <c r="I39" s="34">
        <f>J36-I36</f>
        <v>2.1900000000000013</v>
      </c>
      <c r="J39" s="34"/>
      <c r="K39" s="34"/>
      <c r="L39" s="36"/>
      <c r="M39" s="36"/>
      <c r="N39" s="36"/>
      <c r="O39" s="34">
        <f t="shared" ref="O39:O40" si="0">P36-O36</f>
        <v>2.0999999999999979</v>
      </c>
      <c r="P39" s="34"/>
      <c r="Q39" s="34"/>
      <c r="R39" s="36"/>
      <c r="S39" s="36"/>
      <c r="T39" s="36"/>
      <c r="U39" s="34"/>
      <c r="V39" s="34"/>
      <c r="W39" s="34"/>
      <c r="X39" s="36"/>
      <c r="Y39" s="36"/>
      <c r="Z39" s="36"/>
      <c r="AA39" s="34"/>
      <c r="AB39" s="34"/>
      <c r="AC39" s="34"/>
      <c r="AD39" s="36"/>
      <c r="AE39" s="36"/>
      <c r="AF39" s="36"/>
      <c r="AG39" s="34">
        <v>2.21</v>
      </c>
      <c r="AH39" s="34"/>
      <c r="AI39" s="34">
        <v>3.6</v>
      </c>
    </row>
    <row r="40" spans="2:35" s="21" customFormat="1" ht="19.95" customHeight="1">
      <c r="B40" s="20" t="s">
        <v>41</v>
      </c>
      <c r="C40" s="25">
        <f>D37-C37</f>
        <v>2.4200000000000017</v>
      </c>
      <c r="D40" s="25"/>
      <c r="E40" s="25">
        <f>D37-E37</f>
        <v>2.9600000000000009</v>
      </c>
      <c r="F40" s="25"/>
      <c r="G40" s="25"/>
      <c r="H40" s="25"/>
      <c r="I40" s="34">
        <f>J37-I37</f>
        <v>2.3900000000000006</v>
      </c>
      <c r="J40" s="34"/>
      <c r="K40" s="34"/>
      <c r="L40" s="36"/>
      <c r="M40" s="36"/>
      <c r="N40" s="36"/>
      <c r="O40" s="34">
        <f t="shared" si="0"/>
        <v>2.3000000000000007</v>
      </c>
      <c r="P40" s="34"/>
      <c r="Q40" s="34"/>
      <c r="R40" s="36"/>
      <c r="S40" s="36"/>
      <c r="T40" s="36"/>
      <c r="U40" s="34"/>
      <c r="V40" s="34"/>
      <c r="W40" s="34"/>
      <c r="X40" s="36"/>
      <c r="Y40" s="36"/>
      <c r="Z40" s="36"/>
      <c r="AA40" s="34"/>
      <c r="AB40" s="34"/>
      <c r="AC40" s="34"/>
      <c r="AD40" s="36"/>
      <c r="AE40" s="36"/>
      <c r="AF40" s="36"/>
      <c r="AG40" s="34">
        <v>2.63</v>
      </c>
      <c r="AH40" s="34"/>
      <c r="AI40" s="34">
        <v>3.94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AG6:AI6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C5:AI5"/>
    <mergeCell ref="I6:K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Test case summary</vt:lpstr>
      <vt:lpstr>Alignment results</vt:lpstr>
      <vt:lpstr>Impairment results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2015-02-09T22:30:44Z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1423519689</vt:lpwstr>
  </property>
</Properties>
</file>